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drawings/drawing2.xml" ContentType="application/vnd.openxmlformats-officedocument.drawing+xml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425" activeTab="2"/>
  </bookViews>
  <sheets>
    <sheet name="XD định mức" sheetId="1" r:id="rId1"/>
    <sheet name="VT" sheetId="14" r:id="rId2"/>
    <sheet name="VT (2)" sheetId="15" r:id="rId3"/>
    <sheet name="Sheet1" sheetId="13" r:id="rId4"/>
  </sheets>
  <definedNames>
    <definedName name="_xlnm.Print_Titles" localSheetId="1">VT!$6:$6</definedName>
    <definedName name="_xlnm.Print_Titles" localSheetId="2">'VT (2)'!$6:$6</definedName>
  </definedNames>
  <calcPr calcId="144525"/>
</workbook>
</file>

<file path=xl/calcChain.xml><?xml version="1.0" encoding="utf-8"?>
<calcChain xmlns="http://schemas.openxmlformats.org/spreadsheetml/2006/main">
  <c r="G433" i="15" l="1"/>
  <c r="G432" i="15"/>
  <c r="G431" i="15"/>
  <c r="G430" i="15"/>
  <c r="G429" i="15"/>
  <c r="G428" i="15"/>
  <c r="G427" i="15"/>
  <c r="G426" i="15"/>
  <c r="G425" i="15"/>
  <c r="G424" i="15"/>
  <c r="G423" i="15"/>
  <c r="G422" i="15"/>
  <c r="G421" i="15"/>
  <c r="G420" i="15"/>
  <c r="G419" i="15"/>
  <c r="G418" i="15"/>
  <c r="G417" i="15"/>
  <c r="G416" i="15"/>
  <c r="G415" i="15"/>
  <c r="G414" i="15"/>
  <c r="G413" i="15"/>
  <c r="G412" i="15"/>
  <c r="G411" i="15"/>
  <c r="G410" i="15"/>
  <c r="G409" i="15"/>
  <c r="G408" i="15"/>
  <c r="G407" i="15"/>
  <c r="G406" i="15"/>
  <c r="G405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2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9" i="15"/>
  <c r="G378" i="15"/>
  <c r="G377" i="15"/>
  <c r="G376" i="15"/>
  <c r="G375" i="15"/>
  <c r="G374" i="15"/>
  <c r="G373" i="15"/>
  <c r="G372" i="15"/>
  <c r="G371" i="15"/>
  <c r="G370" i="15"/>
  <c r="G369" i="15"/>
  <c r="G368" i="15"/>
  <c r="G367" i="15"/>
  <c r="G366" i="15"/>
  <c r="G365" i="15"/>
  <c r="G364" i="15"/>
  <c r="G363" i="15"/>
  <c r="G362" i="15"/>
  <c r="G361" i="15"/>
  <c r="G360" i="15"/>
  <c r="G359" i="15"/>
  <c r="G358" i="15"/>
  <c r="G357" i="15"/>
  <c r="G356" i="15"/>
  <c r="G355" i="15"/>
  <c r="G354" i="15"/>
  <c r="G353" i="15"/>
  <c r="G352" i="15"/>
  <c r="G351" i="15"/>
  <c r="G350" i="15"/>
  <c r="G349" i="15"/>
  <c r="G348" i="15"/>
  <c r="G347" i="15"/>
  <c r="G346" i="15"/>
  <c r="G345" i="15"/>
  <c r="G344" i="15"/>
  <c r="G343" i="15"/>
  <c r="G342" i="15"/>
  <c r="G341" i="15"/>
  <c r="G340" i="15"/>
  <c r="G339" i="15"/>
  <c r="G338" i="15"/>
  <c r="G337" i="15"/>
  <c r="G336" i="15"/>
  <c r="G335" i="15"/>
  <c r="G334" i="15"/>
  <c r="G333" i="15"/>
  <c r="G332" i="15"/>
  <c r="G331" i="15"/>
  <c r="G330" i="15"/>
  <c r="G329" i="15"/>
  <c r="G328" i="15"/>
  <c r="G327" i="15"/>
  <c r="G326" i="15"/>
  <c r="G325" i="15"/>
  <c r="G324" i="15"/>
  <c r="G323" i="15"/>
  <c r="G322" i="15"/>
  <c r="G321" i="15"/>
  <c r="G320" i="15"/>
  <c r="G319" i="15"/>
  <c r="G318" i="15"/>
  <c r="G317" i="15"/>
  <c r="G316" i="15"/>
  <c r="G315" i="15"/>
  <c r="G314" i="15"/>
  <c r="G313" i="15"/>
  <c r="G312" i="15"/>
  <c r="G311" i="15"/>
  <c r="G310" i="15"/>
  <c r="G309" i="15"/>
  <c r="G308" i="15"/>
  <c r="G307" i="15"/>
  <c r="G306" i="15"/>
  <c r="G305" i="15"/>
  <c r="G304" i="15"/>
  <c r="G303" i="15"/>
  <c r="G302" i="15"/>
  <c r="G301" i="15"/>
  <c r="G300" i="15"/>
  <c r="G299" i="15"/>
  <c r="G298" i="15"/>
  <c r="G297" i="15"/>
  <c r="G296" i="15"/>
  <c r="G295" i="15"/>
  <c r="G294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5" i="15"/>
  <c r="G274" i="15"/>
  <c r="G273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4" i="15"/>
  <c r="G253" i="15"/>
  <c r="G252" i="15"/>
  <c r="G251" i="15"/>
  <c r="G250" i="15"/>
  <c r="G249" i="15"/>
  <c r="G248" i="15"/>
  <c r="G247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434" i="15" s="1"/>
  <c r="F33" i="1"/>
  <c r="G33" i="1"/>
  <c r="F18" i="1"/>
  <c r="F13" i="1"/>
  <c r="F12" i="1"/>
  <c r="F11" i="1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0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7" i="14"/>
  <c r="G348" i="14"/>
  <c r="G349" i="14"/>
  <c r="G350" i="14"/>
  <c r="G351" i="14"/>
  <c r="G352" i="14"/>
  <c r="G353" i="14"/>
  <c r="G354" i="14"/>
  <c r="G355" i="14"/>
  <c r="G356" i="14"/>
  <c r="G357" i="14"/>
  <c r="G358" i="14"/>
  <c r="G359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4" i="14"/>
  <c r="G375" i="14"/>
  <c r="G376" i="14"/>
  <c r="G377" i="14"/>
  <c r="G378" i="14"/>
  <c r="G379" i="14"/>
  <c r="G380" i="14"/>
  <c r="G381" i="14"/>
  <c r="G382" i="14"/>
  <c r="G383" i="14"/>
  <c r="G384" i="14"/>
  <c r="G385" i="14"/>
  <c r="G386" i="14"/>
  <c r="G387" i="14"/>
  <c r="G388" i="14"/>
  <c r="G389" i="14"/>
  <c r="G390" i="14"/>
  <c r="G391" i="14"/>
  <c r="G392" i="14"/>
  <c r="G393" i="14"/>
  <c r="G394" i="14"/>
  <c r="G395" i="14"/>
  <c r="G396" i="14"/>
  <c r="G397" i="14"/>
  <c r="G398" i="14"/>
  <c r="G399" i="14"/>
  <c r="G400" i="14"/>
  <c r="G401" i="14"/>
  <c r="G402" i="14"/>
  <c r="G403" i="14"/>
  <c r="G404" i="14"/>
  <c r="G405" i="14"/>
  <c r="G406" i="14"/>
  <c r="G407" i="14"/>
  <c r="G408" i="14"/>
  <c r="G409" i="14"/>
  <c r="G410" i="14"/>
  <c r="G411" i="14"/>
  <c r="G412" i="14"/>
  <c r="G413" i="14"/>
  <c r="G414" i="14"/>
  <c r="G415" i="14"/>
  <c r="G416" i="14"/>
  <c r="G417" i="14"/>
  <c r="G418" i="14"/>
  <c r="G419" i="14"/>
  <c r="G420" i="14"/>
  <c r="G421" i="14"/>
  <c r="G422" i="14"/>
  <c r="G423" i="14"/>
  <c r="G424" i="14"/>
  <c r="G425" i="14"/>
  <c r="G426" i="14"/>
  <c r="G427" i="14"/>
  <c r="G428" i="14"/>
  <c r="G429" i="14"/>
  <c r="G430" i="14"/>
  <c r="G431" i="14"/>
  <c r="G432" i="14"/>
  <c r="G433" i="14"/>
  <c r="E11" i="1"/>
  <c r="E13" i="1"/>
  <c r="E12" i="1"/>
  <c r="H16" i="1"/>
  <c r="G16" i="1"/>
  <c r="E15" i="1"/>
  <c r="E18" i="1"/>
  <c r="E23" i="1"/>
  <c r="E22" i="1"/>
  <c r="E21" i="1"/>
  <c r="E20" i="1"/>
  <c r="E19" i="1"/>
  <c r="G434" i="14" l="1"/>
  <c r="F32" i="1" s="1"/>
  <c r="D32" i="1" s="1"/>
  <c r="E16" i="1"/>
  <c r="D35" i="1"/>
  <c r="G35" i="1"/>
  <c r="G34" i="1"/>
  <c r="G24" i="1"/>
  <c r="F34" i="1"/>
  <c r="E34" i="1" s="1"/>
  <c r="D28" i="1"/>
  <c r="G28" i="1" s="1"/>
  <c r="F15" i="1"/>
  <c r="G10" i="1" l="1"/>
  <c r="E24" i="1"/>
  <c r="D9" i="1"/>
  <c r="G9" i="1" s="1"/>
  <c r="F29" i="1"/>
  <c r="F30" i="1"/>
  <c r="E30" i="1" s="1"/>
  <c r="F28" i="1" l="1"/>
  <c r="F17" i="1"/>
  <c r="F16" i="1"/>
  <c r="F31" i="1" l="1"/>
  <c r="F22" i="1"/>
  <c r="F23" i="1"/>
  <c r="F21" i="1"/>
  <c r="F20" i="1"/>
  <c r="E32" i="1" l="1"/>
  <c r="E31" i="1" s="1"/>
  <c r="D31" i="1"/>
  <c r="E14" i="1"/>
  <c r="F19" i="1"/>
  <c r="F14" i="1" s="1"/>
  <c r="F10" i="1" s="1"/>
  <c r="H11" i="1" s="1"/>
  <c r="G32" i="1" l="1"/>
  <c r="H32" i="1" s="1"/>
  <c r="F4" i="1"/>
  <c r="D38" i="1" l="1"/>
  <c r="G31" i="1"/>
  <c r="G38" i="1" s="1"/>
  <c r="G39" i="1" s="1"/>
  <c r="E28" i="1" l="1"/>
  <c r="E10" i="1" l="1"/>
  <c r="E9" i="1" s="1"/>
  <c r="F36" i="1" l="1"/>
  <c r="F37" i="1"/>
  <c r="E37" i="1" s="1"/>
  <c r="F24" i="1"/>
  <c r="F9" i="1" s="1"/>
  <c r="F5" i="1"/>
  <c r="F6" i="1" s="1"/>
  <c r="E36" i="1" l="1"/>
  <c r="F35" i="1"/>
  <c r="F38" i="1"/>
  <c r="E35" i="1"/>
  <c r="E38" i="1" s="1"/>
</calcChain>
</file>

<file path=xl/comments1.xml><?xml version="1.0" encoding="utf-8"?>
<comments xmlns="http://schemas.openxmlformats.org/spreadsheetml/2006/main">
  <authors>
    <author>thoa</author>
  </authors>
  <commentList>
    <comment ref="E30" authorId="0">
      <text>
        <r>
          <rPr>
            <b/>
            <sz val="9"/>
            <color indexed="81"/>
            <rFont val="Tahoma"/>
            <family val="2"/>
          </rPr>
          <t>thoa:</t>
        </r>
        <r>
          <rPr>
            <sz val="9"/>
            <color indexed="81"/>
            <rFont val="Tahoma"/>
            <family val="2"/>
          </rPr>
          <t xml:space="preserve">
Sửa chữa + NCKH</t>
        </r>
      </text>
    </comment>
  </commentList>
</comments>
</file>

<file path=xl/sharedStrings.xml><?xml version="1.0" encoding="utf-8"?>
<sst xmlns="http://schemas.openxmlformats.org/spreadsheetml/2006/main" count="3090" uniqueCount="956">
  <si>
    <t>Các khoản đóng góp theo lương</t>
  </si>
  <si>
    <t>Thanh toán cá nhân:</t>
  </si>
  <si>
    <t xml:space="preserve"> Cơm trưa+ ABC</t>
  </si>
  <si>
    <t xml:space="preserve"> Kiêm nhiệm</t>
  </si>
  <si>
    <t xml:space="preserve"> Nghị quyết 03</t>
  </si>
  <si>
    <t xml:space="preserve"> Tết nguyên đán</t>
  </si>
  <si>
    <t>Tết Dương lịch</t>
  </si>
  <si>
    <t>20/11</t>
  </si>
  <si>
    <t>- Chi phí gián tiếp:</t>
  </si>
  <si>
    <t>STT</t>
  </si>
  <si>
    <t>Khoản mục chi phí</t>
  </si>
  <si>
    <t xml:space="preserve"> ĐVT: đồng</t>
  </si>
  <si>
    <t>Chi quản lý</t>
  </si>
  <si>
    <t>Chi phí thuê mướn (GV giảng dạy từ các khoa khác)</t>
  </si>
  <si>
    <t>Định mức thiết bị</t>
  </si>
  <si>
    <t>Định mức Lao động</t>
  </si>
  <si>
    <t>III.</t>
  </si>
  <si>
    <t>Tỷ lệ %</t>
  </si>
  <si>
    <t>Khấu hao TSCĐ</t>
  </si>
  <si>
    <t>Tổng cộng</t>
  </si>
  <si>
    <t>Mua sắm, SC, bảo trì, bảo dưỡng</t>
  </si>
  <si>
    <t>Chi phí khác</t>
  </si>
  <si>
    <t>ngành</t>
  </si>
  <si>
    <t>đồng</t>
  </si>
  <si>
    <t>SV</t>
  </si>
  <si>
    <t>TRƯỜNG CAO ĐẲNG LÝ TỰ TRỌNG</t>
  </si>
  <si>
    <t>CỘNG HÒA XÃ HỘI CHỦ NGHĨA VIỆT NAM</t>
  </si>
  <si>
    <t>Độc lập - Tự do - Hạnh phúc</t>
  </si>
  <si>
    <t>TÊN VẬT TƯ</t>
  </si>
  <si>
    <t>ĐVT</t>
  </si>
  <si>
    <t>con</t>
  </si>
  <si>
    <t>Cây</t>
  </si>
  <si>
    <t>Con</t>
  </si>
  <si>
    <t>Bộ</t>
  </si>
  <si>
    <t>Hộp</t>
  </si>
  <si>
    <t>Cái</t>
  </si>
  <si>
    <t>Phụ trội</t>
  </si>
  <si>
    <t>Tổng chi</t>
  </si>
  <si>
    <t>Tài liệu học tập, giảng dạy</t>
  </si>
  <si>
    <t>Học bổng HSSV</t>
  </si>
  <si>
    <t xml:space="preserve">Định mức vật tư </t>
  </si>
  <si>
    <t>Danh mục vật tư (danh mục đính kèm)</t>
  </si>
  <si>
    <t>Các khoản chi khác</t>
  </si>
  <si>
    <t>Tồng thu</t>
  </si>
  <si>
    <t>số thu/1SV</t>
  </si>
  <si>
    <t>Số chi/1SV</t>
  </si>
  <si>
    <t>So sánh tỷ lệ %</t>
  </si>
  <si>
    <t>định mức chi 1 SV</t>
  </si>
  <si>
    <t>Cuộn</t>
  </si>
  <si>
    <t>Bộ khởi động mềm ATS01N206QN - Schneider</t>
  </si>
  <si>
    <t>Bulon + tán ф 6 dài 4 cm</t>
  </si>
  <si>
    <t>Kg</t>
  </si>
  <si>
    <t>Bulon + tán ф 6 dài 4cm</t>
  </si>
  <si>
    <t>Bulon + tán ф 8 dài 4 cm</t>
  </si>
  <si>
    <t xml:space="preserve">Cảm Biến nhiệt </t>
  </si>
  <si>
    <t>Cầu chì nổi</t>
  </si>
  <si>
    <t>Cầu chì ống 5A dài 3cm (vỏ + ống chì)</t>
  </si>
  <si>
    <t>Chì hàn (Kim Phat) 1kg/ cuộn</t>
  </si>
  <si>
    <t>Chì hàn PENGF A 0,8mm</t>
  </si>
  <si>
    <t>Chì hàn PENGFA 0,6 mm</t>
  </si>
  <si>
    <t>Chuôi đèn tròn loại cài</t>
  </si>
  <si>
    <t>Chuôi đèn tròn loại vặn</t>
  </si>
  <si>
    <t>Chuột (Starter) đèn huỳnh quang</t>
  </si>
  <si>
    <t xml:space="preserve">Công tắc 2 chấu nổi </t>
  </si>
  <si>
    <t>Công tắc 3 chấu nổi</t>
  </si>
  <si>
    <t>Đai ốc Ø12 mm</t>
  </si>
  <si>
    <t>Đai ốc Ø12,7 mm</t>
  </si>
  <si>
    <t>Đầu cosse SV 2-4</t>
  </si>
  <si>
    <t>Bịch</t>
  </si>
  <si>
    <t>Đầu cosse SV 2-5</t>
  </si>
  <si>
    <t>Dây điện từ  Ø 0.50</t>
  </si>
  <si>
    <t>Dây điện từ  Ø 0.55</t>
  </si>
  <si>
    <t>Dây điện từ  Ø 0.60</t>
  </si>
  <si>
    <t>Dây điện từ  Ø 0.65</t>
  </si>
  <si>
    <t>Dây đơn cứng VC 1.0</t>
  </si>
  <si>
    <r>
      <t>Dây đơn mềm 1.5 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VCm 1.5 – (30/0.25, 750V)</t>
    </r>
  </si>
  <si>
    <t xml:space="preserve">Đế công tắc nổi </t>
  </si>
  <si>
    <t xml:space="preserve">Đế IC 14 chân DIP300 </t>
  </si>
  <si>
    <t xml:space="preserve">Đế IC 16 chân DIP300 </t>
  </si>
  <si>
    <t xml:space="preserve">Đế IC 40 chân DIP600 </t>
  </si>
  <si>
    <t>Điện trở 1,2KΩ</t>
  </si>
  <si>
    <t>Điện trở 1,5KΩ</t>
  </si>
  <si>
    <t>Điện trở 100Ω</t>
  </si>
  <si>
    <t>Điện trở 10KΩ</t>
  </si>
  <si>
    <t>Điện trở 10Ω</t>
  </si>
  <si>
    <t>Điện trở 12KΩ</t>
  </si>
  <si>
    <t>Điện trở 150Ω</t>
  </si>
  <si>
    <t>Điện trở 15KΩ</t>
  </si>
  <si>
    <t>Điện trở 1KΩ</t>
  </si>
  <si>
    <t>Điện trở 1Ω</t>
  </si>
  <si>
    <t>Điện trở 2,2KΩ</t>
  </si>
  <si>
    <t>Điện trở 2,7KΩ</t>
  </si>
  <si>
    <t>Điện trở 220Ω</t>
  </si>
  <si>
    <t>Điện trở 22KΩ</t>
  </si>
  <si>
    <t>Điện trở 330Ω</t>
  </si>
  <si>
    <t>Điện trở 33KΩ</t>
  </si>
  <si>
    <t>Điện trở 470KΩ</t>
  </si>
  <si>
    <t>Điện trở 470Ω</t>
  </si>
  <si>
    <t>Điện trở 47KΩ</t>
  </si>
  <si>
    <t>Điện trở 47Ω</t>
  </si>
  <si>
    <t>Điện trở 4K7</t>
  </si>
  <si>
    <t>Điện trở 5,6KΩ</t>
  </si>
  <si>
    <t>Điện trở 560Ω</t>
  </si>
  <si>
    <t>Điện trở 6,8KΩ</t>
  </si>
  <si>
    <t>Điện trở 680Ω</t>
  </si>
  <si>
    <t>Điện trở 8,2K</t>
  </si>
  <si>
    <t>Điện trở dãy 9 chân 4,7K</t>
  </si>
  <si>
    <t>Điện trở quang cds</t>
  </si>
  <si>
    <t>Đinh thép đóng tường
thân nhỏ tán rộng 1,4-2cm</t>
  </si>
  <si>
    <t>Diode 20A</t>
  </si>
  <si>
    <t>Diode 5A</t>
  </si>
  <si>
    <t>Diode chỉnh lưu  cầu 1A</t>
  </si>
  <si>
    <t>Diode chỉnh lưu 1A</t>
  </si>
  <si>
    <t>Diode chỉnh lưu cầu 5A</t>
  </si>
  <si>
    <t>Diot  1N 4001</t>
  </si>
  <si>
    <t>Diot  Zener 6,2v</t>
  </si>
  <si>
    <t>Diot 1N 4007</t>
  </si>
  <si>
    <t>Diot 1N 4148</t>
  </si>
  <si>
    <t>Đôminô  2p gắn trên mạch in</t>
  </si>
  <si>
    <t>Đôminô 3p gắn trên mạch in</t>
  </si>
  <si>
    <t xml:space="preserve">Động cơ Bước     </t>
  </si>
  <si>
    <t>Tờ</t>
  </si>
  <si>
    <t>Giấy nhám (độ nhám P150)</t>
  </si>
  <si>
    <t>Giấy nhám nhuyễn</t>
  </si>
  <si>
    <t>Thanh</t>
  </si>
  <si>
    <t>Hút chì</t>
  </si>
  <si>
    <t>IC 4017</t>
  </si>
  <si>
    <t>IC 4543</t>
  </si>
  <si>
    <t>IC 4558</t>
  </si>
  <si>
    <t>IC 555</t>
  </si>
  <si>
    <t>IC 7400</t>
  </si>
  <si>
    <t>IC 7402</t>
  </si>
  <si>
    <t>IC 7404</t>
  </si>
  <si>
    <t>IC 7408</t>
  </si>
  <si>
    <t>IC 7411</t>
  </si>
  <si>
    <t>IC 74112</t>
  </si>
  <si>
    <t>IC 74138</t>
  </si>
  <si>
    <t>IC 74139</t>
  </si>
  <si>
    <t>IC 7414</t>
  </si>
  <si>
    <t>IC 74148</t>
  </si>
  <si>
    <t>IC 74151</t>
  </si>
  <si>
    <t>IC 74153</t>
  </si>
  <si>
    <t>IC 74164</t>
  </si>
  <si>
    <t>IC 74192</t>
  </si>
  <si>
    <t>IC 74194</t>
  </si>
  <si>
    <t>IC 74247</t>
  </si>
  <si>
    <t>IC 7427</t>
  </si>
  <si>
    <t>IC 7432</t>
  </si>
  <si>
    <t>IC 7447</t>
  </si>
  <si>
    <t>IC 7473</t>
  </si>
  <si>
    <t>IC 7474</t>
  </si>
  <si>
    <t>IC 7476</t>
  </si>
  <si>
    <t>IC 7486</t>
  </si>
  <si>
    <t>IC 7490</t>
  </si>
  <si>
    <t>IC 7493</t>
  </si>
  <si>
    <t>IC CD4028</t>
  </si>
  <si>
    <t>IC CD4516</t>
  </si>
  <si>
    <t>IC IR 2184</t>
  </si>
  <si>
    <t>IC L297</t>
  </si>
  <si>
    <t>IC L298</t>
  </si>
  <si>
    <t>IC LM 324</t>
  </si>
  <si>
    <t>IC LM 741</t>
  </si>
  <si>
    <t>IC MOC 3020</t>
  </si>
  <si>
    <t>IC Mosfet J162</t>
  </si>
  <si>
    <t>IC Mosfet J352</t>
  </si>
  <si>
    <t>IC Mosfet K1058</t>
  </si>
  <si>
    <t>IC Mosfet K2221</t>
  </si>
  <si>
    <t>IC ổn áp 7805</t>
  </si>
  <si>
    <t>IC ổn áp 7812</t>
  </si>
  <si>
    <t>IC ổn áp 7824</t>
  </si>
  <si>
    <t>IC PC 817</t>
  </si>
  <si>
    <t>IC PIC 18F4431</t>
  </si>
  <si>
    <t>IC SCR BT151</t>
  </si>
  <si>
    <t>IC TB6560</t>
  </si>
  <si>
    <t>IC TCA 785</t>
  </si>
  <si>
    <t>IC TL082</t>
  </si>
  <si>
    <t>Led phát hồng ngoại</t>
  </si>
  <si>
    <t>Led siêu sáng đỏ 6ly</t>
  </si>
  <si>
    <t>Led siêu sáng trắng 6ly</t>
  </si>
  <si>
    <t>Led thu hồng ngoại</t>
  </si>
  <si>
    <t>Loa 8Ω 4W</t>
  </si>
  <si>
    <t>Mạch in</t>
  </si>
  <si>
    <t>Tấm</t>
  </si>
  <si>
    <t>Mỏ hàn 40w/ 220v</t>
  </si>
  <si>
    <r>
      <t xml:space="preserve">Móng ngựa ống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</si>
  <si>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t xml:space="preserve">Mũi khoan </t>
  </si>
  <si>
    <t>Nẹp vuông 2x2,5cm</t>
  </si>
  <si>
    <t>Nhôm giải nhiệt khía, nhỏ 10x15x20mm cho 7805</t>
  </si>
  <si>
    <r>
      <t xml:space="preserve">Nút nhấn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30</t>
    </r>
  </si>
  <si>
    <t>Nút nhấn chuông nổi</t>
  </si>
  <si>
    <t>Ổ cắm điện 4 lỗ</t>
  </si>
  <si>
    <t>Ổ cắm điện 6 lổ</t>
  </si>
  <si>
    <r>
      <t xml:space="preserve">Ống di dây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</si>
  <si>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r>
      <t xml:space="preserve">Ống ghen cách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</t>
    </r>
  </si>
  <si>
    <t>Sợi</t>
  </si>
  <si>
    <r>
      <t xml:space="preserve">Ống ghen cách điện </t>
    </r>
    <r>
      <rPr>
        <sz val="12"/>
        <rFont val="Symbol"/>
        <family val="1"/>
        <charset val="2"/>
      </rPr>
      <t>Æ4</t>
    </r>
  </si>
  <si>
    <r>
      <t xml:space="preserve">Ống ghen cách điện </t>
    </r>
    <r>
      <rPr>
        <sz val="12"/>
        <rFont val="Symbol"/>
        <family val="1"/>
        <charset val="2"/>
      </rPr>
      <t>Æ6</t>
    </r>
  </si>
  <si>
    <t>Phích cắm điện (2 cực) 10-15A</t>
  </si>
  <si>
    <t>Pin tiểu 1.5v AA</t>
  </si>
  <si>
    <t>Pin tiểu 1.5v AAA</t>
  </si>
  <si>
    <t>Relay 5VDC</t>
  </si>
  <si>
    <t xml:space="preserve">Thạch anh </t>
  </si>
  <si>
    <t>Thanh rào cái</t>
  </si>
  <si>
    <t>Thanh rào đực</t>
  </si>
  <si>
    <t>Thu hồng ngoại TSOP 1738</t>
  </si>
  <si>
    <t>Trạm cắm Domino 12 pha</t>
  </si>
  <si>
    <t>Trạm cắm Domino 20 pha</t>
  </si>
  <si>
    <t>Transistor A1015</t>
  </si>
  <si>
    <t>Transistor C1815</t>
  </si>
  <si>
    <t>Transistor D718</t>
  </si>
  <si>
    <t>Transistor IRF  540</t>
  </si>
  <si>
    <t>Transistor IRF  9540</t>
  </si>
  <si>
    <t>Transistor IRF 3205</t>
  </si>
  <si>
    <t>Transistor Tip 122</t>
  </si>
  <si>
    <t>Tụ 0.1µF 16V</t>
  </si>
  <si>
    <t>Tụ 10µF 50v</t>
  </si>
  <si>
    <t>Tụ 100µF 50V</t>
  </si>
  <si>
    <t>Tụ 1000µF/50vDC</t>
  </si>
  <si>
    <t>Tụ 102</t>
  </si>
  <si>
    <t>Tụ 103</t>
  </si>
  <si>
    <t>Tụ 104</t>
  </si>
  <si>
    <t>Tụ 2.2µF 16V</t>
  </si>
  <si>
    <t>Tụ 22µF</t>
  </si>
  <si>
    <t>Tụ 220µF 50V</t>
  </si>
  <si>
    <t>Tụ 224/400vAC</t>
  </si>
  <si>
    <t>Tụ 332</t>
  </si>
  <si>
    <t>Tụ 333</t>
  </si>
  <si>
    <t>Tụ 33p</t>
  </si>
  <si>
    <t>Tụ 470µF 50V</t>
  </si>
  <si>
    <t>Tụ 473</t>
  </si>
  <si>
    <t xml:space="preserve">Tuốc nơ vít dẹp 5x300mm  </t>
  </si>
  <si>
    <t>Tuốc nơ vít pake  Ø 6, 30cm</t>
  </si>
  <si>
    <t xml:space="preserve">Tuốc nơ vít pake 5x300mm  </t>
  </si>
  <si>
    <t>Chi phí / 1 năm K. Điện ĐT</t>
  </si>
  <si>
    <t>CP 1 năm Cho ngành Điện CN</t>
  </si>
  <si>
    <t>KHOA ĐIỆN - ĐIỆN TỬ</t>
  </si>
  <si>
    <t>Phạm Hữu Lộc</t>
  </si>
  <si>
    <t xml:space="preserve"> 30/4+ 1/5 + 2/9</t>
  </si>
  <si>
    <t>- Chi phí trực tiếp (30 người)</t>
  </si>
  <si>
    <t>K. Điện - ĐT:</t>
  </si>
  <si>
    <t>Số SV ngành Điện CN:</t>
  </si>
  <si>
    <t>Lâm Viết Dũng</t>
  </si>
  <si>
    <t>Nguyễn Kính</t>
  </si>
  <si>
    <t>Stt</t>
  </si>
  <si>
    <t xml:space="preserve">Tiền lương </t>
  </si>
  <si>
    <t>Các khoản phụ cấp theo lương</t>
  </si>
  <si>
    <t xml:space="preserve">I. </t>
  </si>
  <si>
    <t>II.</t>
  </si>
  <si>
    <t>IV</t>
  </si>
  <si>
    <t>Định mức cơ sở vật chất (phòng học lý thuyết + xưởng thực hành)</t>
  </si>
  <si>
    <t>V</t>
  </si>
  <si>
    <t>Định mức hoạt động khác</t>
  </si>
  <si>
    <t>NGƯỜI LẬP BẢNG</t>
  </si>
  <si>
    <t>KẾ TOÁN TRƯỞNG</t>
  </si>
  <si>
    <t>HIỆU TRƯỞNG</t>
  </si>
  <si>
    <t>XÂY DỰNG ĐỊNH MỨC CHI PHÍ CHO MỘT NGƯỜI HỌC
NGÀNH ĐIỆN CÔNG NGHIỆP NĂM 2019</t>
  </si>
  <si>
    <t xml:space="preserve"> Thành lập trường + giỗ tổ hùng vương</t>
  </si>
  <si>
    <t>TSKT/ QUY CÁCH</t>
  </si>
  <si>
    <t>SL</t>
  </si>
  <si>
    <t>Đơn giá</t>
  </si>
  <si>
    <t>Thành tiền</t>
  </si>
  <si>
    <t>Bạc đạn động cơ</t>
  </si>
  <si>
    <t xml:space="preserve">Bạc đạn động cơ </t>
  </si>
  <si>
    <t>1</t>
  </si>
  <si>
    <t>Băng keo điện (loại lớn)</t>
  </si>
  <si>
    <t>Biến áp 1A ra 0-3-6-9-12v</t>
  </si>
  <si>
    <t xml:space="preserve">0-3-6-9-12v,1A </t>
  </si>
  <si>
    <t>Biến áp 3A 220-24V</t>
  </si>
  <si>
    <t>VN</t>
  </si>
  <si>
    <t>Biến thế xung</t>
  </si>
  <si>
    <t>Biến trở 10kΩ (volume)</t>
  </si>
  <si>
    <t>Biến trở 50kΩ  (volume)</t>
  </si>
  <si>
    <t>2</t>
  </si>
  <si>
    <t>Biến trở có công tắc 500KΩ</t>
  </si>
  <si>
    <t>loại tròn</t>
  </si>
  <si>
    <t>3</t>
  </si>
  <si>
    <t>Biến trở vi chỉnh 100KΩ</t>
  </si>
  <si>
    <t>4</t>
  </si>
  <si>
    <t>Biến trở vi chỉnh 10KΩ</t>
  </si>
  <si>
    <t>5</t>
  </si>
  <si>
    <t>Biến trở vi chỉnh 50KΩ</t>
  </si>
  <si>
    <t>6</t>
  </si>
  <si>
    <t>Biến trở vi chỉnh 5KΩ</t>
  </si>
  <si>
    <t>7</t>
  </si>
  <si>
    <t>Biến trở Volume 100KΩ</t>
  </si>
  <si>
    <t>8</t>
  </si>
  <si>
    <t>Bộ nguồn xung S8JC-150 12-P</t>
  </si>
  <si>
    <t>9</t>
  </si>
  <si>
    <t>Bộ nguồn xung S8JC150 24-P</t>
  </si>
  <si>
    <t>Ren kiểu Mỹ (Inch)</t>
  </si>
  <si>
    <t>Đầu báo khói</t>
  </si>
  <si>
    <t xml:space="preserve"> GST R-6601</t>
  </si>
  <si>
    <t>10</t>
  </si>
  <si>
    <t xml:space="preserve">Cảm biến chuyển động   </t>
  </si>
  <si>
    <t xml:space="preserve"> PA-465 PIR/tương đương</t>
  </si>
  <si>
    <t>11</t>
  </si>
  <si>
    <t>Cảm biến quang thu phát chung</t>
  </si>
  <si>
    <t>E3F3-D12</t>
  </si>
  <si>
    <t>12</t>
  </si>
  <si>
    <t>Cảm biến từ</t>
  </si>
  <si>
    <t>Omron TL 05MC1</t>
  </si>
  <si>
    <t>13</t>
  </si>
  <si>
    <t>Việt Nam</t>
  </si>
  <si>
    <t>14</t>
  </si>
  <si>
    <t>Cầu chì ống 10A +vỏ</t>
  </si>
  <si>
    <t>15</t>
  </si>
  <si>
    <t>16</t>
  </si>
  <si>
    <t>CB chống giật 1 pha</t>
  </si>
  <si>
    <t>30mA-40ASchneider</t>
  </si>
  <si>
    <t xml:space="preserve">SUNCHI </t>
  </si>
  <si>
    <t>17</t>
  </si>
  <si>
    <t>Taiwan</t>
  </si>
  <si>
    <t>18</t>
  </si>
  <si>
    <t>PF-3</t>
  </si>
  <si>
    <t>19</t>
  </si>
  <si>
    <t>20</t>
  </si>
  <si>
    <t>21</t>
  </si>
  <si>
    <t>22</t>
  </si>
  <si>
    <t>23</t>
  </si>
  <si>
    <t>24</t>
  </si>
  <si>
    <t>25</t>
  </si>
  <si>
    <t>26</t>
  </si>
  <si>
    <t>Dao cắt mạch in</t>
  </si>
  <si>
    <t>lưỡi móc</t>
  </si>
  <si>
    <t>cái</t>
  </si>
  <si>
    <t>Đầu cos 2.4</t>
  </si>
  <si>
    <t>(100 con/bịch)</t>
  </si>
  <si>
    <t>27</t>
  </si>
  <si>
    <t>28</t>
  </si>
  <si>
    <t>34</t>
  </si>
  <si>
    <t>Dây Bus USB 1 đầu A, 1 đầu B</t>
  </si>
  <si>
    <t>China</t>
  </si>
  <si>
    <t>35</t>
  </si>
  <si>
    <t>Dây dẹp 8 sợi + đế cắm</t>
  </si>
  <si>
    <t>36</t>
  </si>
  <si>
    <t>Dây điện cắm testboard</t>
  </si>
  <si>
    <t>kg</t>
  </si>
  <si>
    <t>29</t>
  </si>
  <si>
    <r>
      <t>Dây điện đôi mềm 2x0.75mm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 </t>
    </r>
  </si>
  <si>
    <t xml:space="preserve">VCmd 2x0.75 (2x24/0.2), Cadivi </t>
  </si>
  <si>
    <t>30</t>
  </si>
  <si>
    <t>31</t>
  </si>
  <si>
    <t>32</t>
  </si>
  <si>
    <t>Dây đôi mềm 2x24 Cadivi</t>
  </si>
  <si>
    <t>33</t>
  </si>
  <si>
    <t>Dây đôi mềm Cadivi</t>
  </si>
  <si>
    <t>2x30</t>
  </si>
  <si>
    <t>cuộn</t>
  </si>
  <si>
    <t>Lion,100m/cuộn</t>
  </si>
  <si>
    <t>Dây đơn mềm 1.0 mm² VCm 1.0 – (750V)</t>
  </si>
  <si>
    <t>Lion, 100m/cuộn</t>
  </si>
  <si>
    <t>Dây nguồn máy tính</t>
  </si>
  <si>
    <t>Dây rút</t>
  </si>
  <si>
    <t>5 x 250mm</t>
  </si>
  <si>
    <t>41</t>
  </si>
  <si>
    <t>Dây xoắn nhựa Ø10</t>
  </si>
  <si>
    <t>37</t>
  </si>
  <si>
    <t>44</t>
  </si>
  <si>
    <t>38</t>
  </si>
  <si>
    <t>Đèn báo dạng led f 22, 220 V Đỏ,  xanh</t>
  </si>
  <si>
    <t>39</t>
  </si>
  <si>
    <t>bịch 500</t>
  </si>
  <si>
    <t>40</t>
  </si>
  <si>
    <t>Điện trở 100kΩ</t>
  </si>
  <si>
    <t>42</t>
  </si>
  <si>
    <t>3 vòng màu 1/4W</t>
  </si>
  <si>
    <t>43</t>
  </si>
  <si>
    <t>Điện trở 10Ω-2w</t>
  </si>
  <si>
    <t>Điện trở 120KΩ</t>
  </si>
  <si>
    <t>45</t>
  </si>
  <si>
    <t>46</t>
  </si>
  <si>
    <t>Điện trở 12Ω</t>
  </si>
  <si>
    <t>47</t>
  </si>
  <si>
    <t>Điện trở 150kΩ</t>
  </si>
  <si>
    <t>48</t>
  </si>
  <si>
    <t>49</t>
  </si>
  <si>
    <t>50</t>
  </si>
  <si>
    <t>Điện trở 180KΩ</t>
  </si>
  <si>
    <t>59</t>
  </si>
  <si>
    <t>Điện trở 1kΩ</t>
  </si>
  <si>
    <t>51</t>
  </si>
  <si>
    <t>52</t>
  </si>
  <si>
    <t>53</t>
  </si>
  <si>
    <t>54</t>
  </si>
  <si>
    <t>55</t>
  </si>
  <si>
    <t>56</t>
  </si>
  <si>
    <t>57</t>
  </si>
  <si>
    <t>Điện trở 220kΩ</t>
  </si>
  <si>
    <t>58</t>
  </si>
  <si>
    <t>60</t>
  </si>
  <si>
    <t>61</t>
  </si>
  <si>
    <t>62</t>
  </si>
  <si>
    <t>Điện trở 3K3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</si>
  <si>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</si>
  <si>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</si>
  <si>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</si>
  <si>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</si>
  <si>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</si>
  <si>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</si>
  <si>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</si>
  <si>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</si>
  <si>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</si>
  <si>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</si>
  <si>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</si>
  <si>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Điện trở 82KΩ</t>
  </si>
  <si>
    <t>74</t>
  </si>
  <si>
    <t>Điện trở 100KΩ</t>
  </si>
  <si>
    <t>84</t>
  </si>
  <si>
    <t>75</t>
  </si>
  <si>
    <t>76</t>
  </si>
  <si>
    <t>Điện trở thanh 4K7</t>
  </si>
  <si>
    <t>77</t>
  </si>
  <si>
    <t>Để đóng nẹp vuông</t>
  </si>
  <si>
    <t>78</t>
  </si>
  <si>
    <t>Russia</t>
  </si>
  <si>
    <t>89</t>
  </si>
  <si>
    <t>79</t>
  </si>
  <si>
    <t>80</t>
  </si>
  <si>
    <t>81</t>
  </si>
  <si>
    <t>82</t>
  </si>
  <si>
    <t>94</t>
  </si>
  <si>
    <t>Diot  zener 20v</t>
  </si>
  <si>
    <t>95</t>
  </si>
  <si>
    <t>83</t>
  </si>
  <si>
    <t>Theo mẫu</t>
  </si>
  <si>
    <t>104</t>
  </si>
  <si>
    <t>Diot 1N 5408</t>
  </si>
  <si>
    <t>85</t>
  </si>
  <si>
    <t>86</t>
  </si>
  <si>
    <t>87</t>
  </si>
  <si>
    <t>88</t>
  </si>
  <si>
    <t>109</t>
  </si>
  <si>
    <t xml:space="preserve">Động cơ không đồng bộ 3 pha </t>
  </si>
  <si>
    <t>Điện áp 660/380V, 1.5Hp, 1450v/p</t>
  </si>
  <si>
    <t>110</t>
  </si>
  <si>
    <t>Động cơ không đồng bộ 3 pha 2 cấp tốc độ Δ/YY, 1.5 Hp</t>
  </si>
  <si>
    <t>Tốc độ thấp: 1500v/p Tốc độ cao 3000v/p</t>
  </si>
  <si>
    <t xml:space="preserve">Động cơ Servo         </t>
  </si>
  <si>
    <t>SZGH 06040DC</t>
  </si>
  <si>
    <t>90</t>
  </si>
  <si>
    <t>Driver động cơ Bước</t>
  </si>
  <si>
    <t>M542</t>
  </si>
  <si>
    <t>91</t>
  </si>
  <si>
    <t xml:space="preserve">Driver động cơ Servo </t>
  </si>
  <si>
    <t>SZGH-210</t>
  </si>
  <si>
    <t>92</t>
  </si>
  <si>
    <t>93</t>
  </si>
  <si>
    <t>IC 4001 +đế</t>
  </si>
  <si>
    <t>118</t>
  </si>
  <si>
    <t>96</t>
  </si>
  <si>
    <t>97</t>
  </si>
  <si>
    <t>98</t>
  </si>
  <si>
    <t>99</t>
  </si>
  <si>
    <t>100</t>
  </si>
  <si>
    <t>124</t>
  </si>
  <si>
    <t>125</t>
  </si>
  <si>
    <t>126</t>
  </si>
  <si>
    <t>127</t>
  </si>
  <si>
    <t>101</t>
  </si>
  <si>
    <t>129</t>
  </si>
  <si>
    <t>130</t>
  </si>
  <si>
    <t>131</t>
  </si>
  <si>
    <t>102</t>
  </si>
  <si>
    <t>133</t>
  </si>
  <si>
    <t>134</t>
  </si>
  <si>
    <t>135</t>
  </si>
  <si>
    <t>IC 74245 + đế</t>
  </si>
  <si>
    <t>103</t>
  </si>
  <si>
    <t>137</t>
  </si>
  <si>
    <t>138</t>
  </si>
  <si>
    <t>139</t>
  </si>
  <si>
    <t>105</t>
  </si>
  <si>
    <t>106</t>
  </si>
  <si>
    <t>107</t>
  </si>
  <si>
    <t>108</t>
  </si>
  <si>
    <t>111</t>
  </si>
  <si>
    <t>IC 74HC154EN+đế</t>
  </si>
  <si>
    <t>IC 89C51 (chữ vàng)</t>
  </si>
  <si>
    <t>112</t>
  </si>
  <si>
    <t>115</t>
  </si>
  <si>
    <t>113</t>
  </si>
  <si>
    <t>114</t>
  </si>
  <si>
    <t>116</t>
  </si>
  <si>
    <t>121</t>
  </si>
  <si>
    <t>122</t>
  </si>
  <si>
    <t>123</t>
  </si>
  <si>
    <t>117</t>
  </si>
  <si>
    <t>119</t>
  </si>
  <si>
    <t>120</t>
  </si>
  <si>
    <t>IC SCR 5P4M</t>
  </si>
  <si>
    <t>IC TDA 2030</t>
  </si>
  <si>
    <t>170</t>
  </si>
  <si>
    <t>171</t>
  </si>
  <si>
    <t>IC 74393</t>
  </si>
  <si>
    <t>172</t>
  </si>
  <si>
    <t>IC 74193</t>
  </si>
  <si>
    <t>173</t>
  </si>
  <si>
    <t>IC 74132</t>
  </si>
  <si>
    <t>174</t>
  </si>
  <si>
    <t>IC 6N137</t>
  </si>
  <si>
    <t>128</t>
  </si>
  <si>
    <t>Pro-ject board trắng</t>
  </si>
  <si>
    <t>Kềm cắt</t>
  </si>
  <si>
    <t>132</t>
  </si>
  <si>
    <t>Mạch điều khiển CNC - USB controler</t>
  </si>
  <si>
    <t>MK1</t>
  </si>
  <si>
    <t>50x60</t>
  </si>
  <si>
    <t>136</t>
  </si>
  <si>
    <t>Mạch in mạch điều khiển động cơ</t>
  </si>
  <si>
    <t>Mạch in mạch kích SCR</t>
  </si>
  <si>
    <t xml:space="preserve">Máng xương cá </t>
  </si>
  <si>
    <t>33x45mm</t>
  </si>
  <si>
    <t>25x25mm</t>
  </si>
  <si>
    <t>33x33mm</t>
  </si>
  <si>
    <t>141</t>
  </si>
  <si>
    <t>Mặt nạ bảng điện âm tường Sino</t>
  </si>
  <si>
    <t>Đế gắn công tắc, nút nhấn chuông âm tường</t>
  </si>
  <si>
    <t>142</t>
  </si>
  <si>
    <t>143</t>
  </si>
  <si>
    <t>Mỏ hàn chì Asaki AK-9034 (60W) + Giá đỡ mỏ hàn</t>
  </si>
  <si>
    <t>144</t>
  </si>
  <si>
    <t>Mũi khoan</t>
  </si>
  <si>
    <t xml:space="preserve"> 6 ly</t>
  </si>
  <si>
    <t>0.8ly</t>
  </si>
  <si>
    <t>1 ly</t>
  </si>
  <si>
    <t xml:space="preserve"> 1,5 ly</t>
  </si>
  <si>
    <t>148</t>
  </si>
  <si>
    <t xml:space="preserve">Nẹp vuông </t>
  </si>
  <si>
    <t>1.0 x 1.5cm</t>
  </si>
  <si>
    <t>Nguồn tổ ong  Omron</t>
  </si>
  <si>
    <t>S8JC-Z10012C</t>
  </si>
  <si>
    <t>S8JC-Z10024C</t>
  </si>
  <si>
    <t>152</t>
  </si>
  <si>
    <t>S8JC-Z10005C</t>
  </si>
  <si>
    <t>153</t>
  </si>
  <si>
    <t>140</t>
  </si>
  <si>
    <t>Hình dáng giống
công tắc 2 chấu nổi</t>
  </si>
  <si>
    <t>156</t>
  </si>
  <si>
    <t>Nút nhấn vuông 6x6mm</t>
  </si>
  <si>
    <t>Tiến Thành VN</t>
  </si>
  <si>
    <t>159</t>
  </si>
  <si>
    <t>Ốc Vis+tán+lông đền 3li dài 1,5cm</t>
  </si>
  <si>
    <t>Ốc Vis+tán+lông đền 3li dài 1cm</t>
  </si>
  <si>
    <t>145</t>
  </si>
  <si>
    <t>Ốc Vis+tán+lông đền 3li dài 3cm</t>
  </si>
  <si>
    <t>162</t>
  </si>
  <si>
    <t>Ốc Vis+tán+lông đền 4li dài 2cm</t>
  </si>
  <si>
    <t>163</t>
  </si>
  <si>
    <t>Ốc Vis+tán+lông đền 4li dài 3cm</t>
  </si>
  <si>
    <t>146</t>
  </si>
  <si>
    <t>Lioa</t>
  </si>
  <si>
    <t>165</t>
  </si>
  <si>
    <t>Phôi nhựa</t>
  </si>
  <si>
    <t>Ø42mm   L= 125mm</t>
  </si>
  <si>
    <t>147</t>
  </si>
  <si>
    <t>Pin 9V Camelion</t>
  </si>
  <si>
    <t>ER 9V</t>
  </si>
  <si>
    <t>Camelion</t>
  </si>
  <si>
    <t>149</t>
  </si>
  <si>
    <t>169</t>
  </si>
  <si>
    <t>Quang trở CDS</t>
  </si>
  <si>
    <t>150</t>
  </si>
  <si>
    <t>Relay 24VDC 14 chân + đế</t>
  </si>
  <si>
    <t>2 cặp tiếp điểm</t>
  </si>
  <si>
    <t>151</t>
  </si>
  <si>
    <t>221</t>
  </si>
  <si>
    <t>Rơ le nhiệt 12 – 24 A</t>
  </si>
  <si>
    <t>Rơ le thời gian dùng để khởi  động Y - Δ động cơ KĐB 3 pha (AT8SDN, Autonics Korea)</t>
  </si>
  <si>
    <t>Điện áp 220V AC</t>
  </si>
  <si>
    <t>Rơle thời gian Off+ đế AT8SP Autonics (Korea)</t>
  </si>
  <si>
    <t>154</t>
  </si>
  <si>
    <t>Rơle thời gian On + đế (AT8N - 10S, Autonics Korea)</t>
  </si>
  <si>
    <t>225</t>
  </si>
  <si>
    <t>12MHz</t>
  </si>
  <si>
    <t>226</t>
  </si>
  <si>
    <t>11.059 MHz</t>
  </si>
  <si>
    <t>227</t>
  </si>
  <si>
    <t>10cm/thanh</t>
  </si>
  <si>
    <t>228</t>
  </si>
  <si>
    <t>229</t>
  </si>
  <si>
    <t>Trạm cắm dây nguồn máy tính</t>
  </si>
  <si>
    <t>155</t>
  </si>
  <si>
    <t>12 x 2 trạm nhỏ</t>
  </si>
  <si>
    <t>20 x 2 trạm nhỏ</t>
  </si>
  <si>
    <t>157</t>
  </si>
  <si>
    <t>233</t>
  </si>
  <si>
    <t>158</t>
  </si>
  <si>
    <t>Transistor IRF 540</t>
  </si>
  <si>
    <t>235</t>
  </si>
  <si>
    <t>236</t>
  </si>
  <si>
    <t>Transistor 2N3055</t>
  </si>
  <si>
    <t>160</t>
  </si>
  <si>
    <t>239</t>
  </si>
  <si>
    <t>Transistor B649</t>
  </si>
  <si>
    <t>240</t>
  </si>
  <si>
    <t>Transistor BC 557</t>
  </si>
  <si>
    <t>241</t>
  </si>
  <si>
    <t>Transistor BD 139</t>
  </si>
  <si>
    <t>242</t>
  </si>
  <si>
    <t>Transistor C2383</t>
  </si>
  <si>
    <t>243</t>
  </si>
  <si>
    <t>Transistor  D468</t>
  </si>
  <si>
    <t>244</t>
  </si>
  <si>
    <t>Transistor  D669</t>
  </si>
  <si>
    <t>245</t>
  </si>
  <si>
    <t>Transistor  B649</t>
  </si>
  <si>
    <t>246</t>
  </si>
  <si>
    <t>247</t>
  </si>
  <si>
    <t>248</t>
  </si>
  <si>
    <t>Tụ 0.01µF 16V</t>
  </si>
  <si>
    <t>249</t>
  </si>
  <si>
    <t>Tụ 0.047µF 16V</t>
  </si>
  <si>
    <t>161</t>
  </si>
  <si>
    <t>Tụ 0.47µF 16V</t>
  </si>
  <si>
    <t>164</t>
  </si>
  <si>
    <t>166</t>
  </si>
  <si>
    <t>167</t>
  </si>
  <si>
    <t>168</t>
  </si>
  <si>
    <t>Tụ 105</t>
  </si>
  <si>
    <t>262</t>
  </si>
  <si>
    <t>Tụ 22000MF/63V</t>
  </si>
  <si>
    <t>263</t>
  </si>
  <si>
    <t>Tụ 223</t>
  </si>
  <si>
    <t>Tụ 224</t>
  </si>
  <si>
    <t>175</t>
  </si>
  <si>
    <t>Tụ 27pF</t>
  </si>
  <si>
    <t>176</t>
  </si>
  <si>
    <t>177</t>
  </si>
  <si>
    <t>269</t>
  </si>
  <si>
    <t>178</t>
  </si>
  <si>
    <t>Tụ 33pF</t>
  </si>
  <si>
    <t>179</t>
  </si>
  <si>
    <t>Tụ 4,7µF 50v</t>
  </si>
  <si>
    <t>180</t>
  </si>
  <si>
    <t>Tụ 4.7uF 50v</t>
  </si>
  <si>
    <t>181</t>
  </si>
  <si>
    <t>Tụ 47µF 50v</t>
  </si>
  <si>
    <t>182</t>
  </si>
  <si>
    <t>275</t>
  </si>
  <si>
    <t>276</t>
  </si>
  <si>
    <t>Asaki AK-7135</t>
  </si>
  <si>
    <t>277</t>
  </si>
  <si>
    <t>278</t>
  </si>
  <si>
    <t>Asaki AK-7134</t>
  </si>
  <si>
    <t>279</t>
  </si>
  <si>
    <t>Công tắc tơ 25A, LC1 D09</t>
  </si>
  <si>
    <t>Schneider</t>
  </si>
  <si>
    <t>280</t>
  </si>
  <si>
    <t>Công tơ điện tử 1 pha EMIC</t>
  </si>
  <si>
    <t>10/40A E1-1E2b3T</t>
  </si>
  <si>
    <t>281</t>
  </si>
  <si>
    <t>Dây que đo đồng hồ</t>
  </si>
  <si>
    <t>282</t>
  </si>
  <si>
    <t>Đồng hồ điện năng kế 1 pha</t>
  </si>
  <si>
    <t>EMIC</t>
  </si>
  <si>
    <t>283</t>
  </si>
  <si>
    <t>183</t>
  </si>
  <si>
    <t>Nhíp</t>
  </si>
  <si>
    <t>285</t>
  </si>
  <si>
    <t>Kyoritsu</t>
  </si>
  <si>
    <t>286</t>
  </si>
  <si>
    <t>287</t>
  </si>
  <si>
    <t>288</t>
  </si>
  <si>
    <t>Pin đại Camelion R20P/2P</t>
  </si>
  <si>
    <t>UM1 - 1.5V</t>
  </si>
  <si>
    <t>184</t>
  </si>
  <si>
    <t>Ren kiểu Nhật (Inch)</t>
  </si>
  <si>
    <t>185</t>
  </si>
  <si>
    <t>291</t>
  </si>
  <si>
    <t>292</t>
  </si>
  <si>
    <t>293</t>
  </si>
  <si>
    <t>294</t>
  </si>
  <si>
    <t>Điện trở 1 Ohm</t>
  </si>
  <si>
    <t>20W</t>
  </si>
  <si>
    <t>295</t>
  </si>
  <si>
    <t>Điện trở 3,3 Ohm</t>
  </si>
  <si>
    <t>296</t>
  </si>
  <si>
    <t>Điện trở 4,7 Ohm</t>
  </si>
  <si>
    <t>297</t>
  </si>
  <si>
    <t>Điện trở 5,6 Ohm</t>
  </si>
  <si>
    <t>298</t>
  </si>
  <si>
    <t>Điện trở 10 Ohm</t>
  </si>
  <si>
    <t>299</t>
  </si>
  <si>
    <t>Điện trở 22 Ohm</t>
  </si>
  <si>
    <t>300</t>
  </si>
  <si>
    <t>Điện trở 33 Ohm</t>
  </si>
  <si>
    <t>301</t>
  </si>
  <si>
    <t>Điện trở 56 Ohm</t>
  </si>
  <si>
    <t>302</t>
  </si>
  <si>
    <t>Điện trở 1K Ohm</t>
  </si>
  <si>
    <t>303</t>
  </si>
  <si>
    <t>Diode  cầu 35A</t>
  </si>
  <si>
    <t>304</t>
  </si>
  <si>
    <t>Công tắc 6 chân có đèn</t>
  </si>
  <si>
    <t>(25 x30 mm)</t>
  </si>
  <si>
    <t>305</t>
  </si>
  <si>
    <t>Ampe kế DC 1A</t>
  </si>
  <si>
    <t>TOYO KEIKI, Arf - 65</t>
  </si>
  <si>
    <t>306</t>
  </si>
  <si>
    <t>Ampe kế DC 3A</t>
  </si>
  <si>
    <t>307</t>
  </si>
  <si>
    <t>Ampe kế AC 3A</t>
  </si>
  <si>
    <t>BEW, BP-80</t>
  </si>
  <si>
    <t>308</t>
  </si>
  <si>
    <t>Volt kế DC 30V</t>
  </si>
  <si>
    <t>309</t>
  </si>
  <si>
    <t>Nút xoay volume trung</t>
  </si>
  <si>
    <t>dường kính 3 cm</t>
  </si>
  <si>
    <t>310</t>
  </si>
  <si>
    <t>Nút xoay volume lớn</t>
  </si>
  <si>
    <t>dường kính 6 cm</t>
  </si>
  <si>
    <t>186</t>
  </si>
  <si>
    <t>Sungho - Korea</t>
  </si>
  <si>
    <t>187</t>
  </si>
  <si>
    <t>Cầu chì ống 0,5A dài 3cm (không lấy vỏ)</t>
  </si>
  <si>
    <t>188</t>
  </si>
  <si>
    <t>Bộ đèn huỳnh quang 0,6m</t>
  </si>
  <si>
    <t xml:space="preserve">bộ </t>
  </si>
  <si>
    <t>314</t>
  </si>
  <si>
    <t>CB 2 pha SC68N/C2016</t>
  </si>
  <si>
    <t>Sino</t>
  </si>
  <si>
    <t>315</t>
  </si>
  <si>
    <t>Rơ le nhiệt 5.5 – 8A LRD09</t>
  </si>
  <si>
    <t>189</t>
  </si>
  <si>
    <t>tờ</t>
  </si>
  <si>
    <t>190</t>
  </si>
  <si>
    <t>Clipsal</t>
  </si>
  <si>
    <t>cây</t>
  </si>
  <si>
    <t>191</t>
  </si>
  <si>
    <t>192</t>
  </si>
  <si>
    <t>193</t>
  </si>
  <si>
    <t>Panasonic</t>
  </si>
  <si>
    <t>321</t>
  </si>
  <si>
    <t xml:space="preserve">Bộ điều khiển trung tâm báo cháy  </t>
  </si>
  <si>
    <t>GST 104 A</t>
  </si>
  <si>
    <t xml:space="preserve">Bộ </t>
  </si>
  <si>
    <t>322</t>
  </si>
  <si>
    <t>Bộ thay dao</t>
  </si>
  <si>
    <t>LD4B-CK0620</t>
  </si>
  <si>
    <t>194</t>
  </si>
  <si>
    <t>Bộ PLC</t>
  </si>
  <si>
    <t>Mitsubitshi FX1N</t>
  </si>
  <si>
    <t>195</t>
  </si>
  <si>
    <t>Cảm biến nhiệt</t>
  </si>
  <si>
    <t>E52MY-PT10C</t>
  </si>
  <si>
    <t>196</t>
  </si>
  <si>
    <t>Cảm biến đo nhiệt</t>
  </si>
  <si>
    <t>K3MA-L</t>
  </si>
  <si>
    <t>197</t>
  </si>
  <si>
    <t>Cảm biến đo tần số</t>
  </si>
  <si>
    <t>K3MA-F</t>
  </si>
  <si>
    <t>198</t>
  </si>
  <si>
    <t>Cảm biến đo dòng - áp</t>
  </si>
  <si>
    <t xml:space="preserve">K3MA-J – A2 </t>
  </si>
  <si>
    <t>199</t>
  </si>
  <si>
    <t>Cảm biến tiệm cận AC loại vuông 30</t>
  </si>
  <si>
    <t>UP30S-10AA/AC</t>
  </si>
  <si>
    <t>200</t>
  </si>
  <si>
    <t>PE-R05D</t>
  </si>
  <si>
    <t>330</t>
  </si>
  <si>
    <t>Driver Servo 3 pha                                                     </t>
  </si>
  <si>
    <t>SZGH -201</t>
  </si>
  <si>
    <t>331</t>
  </si>
  <si>
    <t>Driver Servo 3 pha                                            </t>
  </si>
  <si>
    <t>SZGH – S4T1P5</t>
  </si>
  <si>
    <t>332</t>
  </si>
  <si>
    <t>Động cơ servo  </t>
  </si>
  <si>
    <t>SZGH-08 380V/ 3,7A</t>
  </si>
  <si>
    <t>333</t>
  </si>
  <si>
    <t>Động cơ servo                        </t>
  </si>
  <si>
    <t> SZGH-0604DC  220V/ 2,8A</t>
  </si>
  <si>
    <t>334</t>
  </si>
  <si>
    <t>Vit me bi                                                                    </t>
  </si>
  <si>
    <t>TBI bước 5  </t>
  </si>
  <si>
    <t>335</t>
  </si>
  <si>
    <t>Đai ốc vit me bi                                                           </t>
  </si>
  <si>
    <t>TBI bước 5</t>
  </si>
  <si>
    <t>336</t>
  </si>
  <si>
    <t xml:space="preserve">Gối đỡ trục                                                                         </t>
  </si>
  <si>
    <t xml:space="preserve">BK-BF </t>
  </si>
  <si>
    <t>337</t>
  </si>
  <si>
    <t>Khớp nối  mềm                                      </t>
  </si>
  <si>
    <t>338</t>
  </si>
  <si>
    <t>Thanh trượt     PMI                                                                        </t>
  </si>
  <si>
    <t>PMI</t>
  </si>
  <si>
    <t>339</t>
  </si>
  <si>
    <t>Con trượt      PMI                                                                          </t>
  </si>
  <si>
    <t>340</t>
  </si>
  <si>
    <t>Lỗ cắm Micro</t>
  </si>
  <si>
    <t>6 ly</t>
  </si>
  <si>
    <t>341</t>
  </si>
  <si>
    <t>Thermistor</t>
  </si>
  <si>
    <t>342</t>
  </si>
  <si>
    <t>201</t>
  </si>
  <si>
    <t>202</t>
  </si>
  <si>
    <t>203</t>
  </si>
  <si>
    <t>Bộ cảm biến mực nước omron</t>
  </si>
  <si>
    <t>61F-G1-OTE</t>
  </si>
  <si>
    <t>204</t>
  </si>
  <si>
    <t>Cảm biến vị trí</t>
  </si>
  <si>
    <t xml:space="preserve">E6B2-CWZ6C </t>
  </si>
  <si>
    <t>205</t>
  </si>
  <si>
    <t>Bóng đèn led</t>
  </si>
  <si>
    <t>led /220/5w</t>
  </si>
  <si>
    <t>206</t>
  </si>
  <si>
    <t>LM 335</t>
  </si>
  <si>
    <t>349</t>
  </si>
  <si>
    <t xml:space="preserve">Transistor </t>
  </si>
  <si>
    <t>H1061</t>
  </si>
  <si>
    <t>350</t>
  </si>
  <si>
    <t xml:space="preserve"> Bộ điều khiển</t>
  </si>
  <si>
    <t>SZGHCNC1000 MDb-3</t>
  </si>
  <si>
    <t>bộ</t>
  </si>
  <si>
    <t>207</t>
  </si>
  <si>
    <t>Mặt nạ âm tường  Clipsal</t>
  </si>
  <si>
    <t>theo mẫu</t>
  </si>
  <si>
    <t>208</t>
  </si>
  <si>
    <t>Công tắc 2 chấu âm tường Panasonic</t>
  </si>
  <si>
    <t>209</t>
  </si>
  <si>
    <t>Công tắc 3 chấu âm tường Panasonic</t>
  </si>
  <si>
    <t>210</t>
  </si>
  <si>
    <t>sợi</t>
  </si>
  <si>
    <t>211</t>
  </si>
  <si>
    <t>212</t>
  </si>
  <si>
    <t>213</t>
  </si>
  <si>
    <t>Ổ cắm quay tay kiểu Rulo 20m - 15A, Lioa</t>
  </si>
  <si>
    <t xml:space="preserve">Cái </t>
  </si>
  <si>
    <t>214</t>
  </si>
  <si>
    <t>Giấy cách điện dày 0,2mm</t>
  </si>
  <si>
    <t xml:space="preserve">tờ </t>
  </si>
  <si>
    <t>215</t>
  </si>
  <si>
    <t>100 cái/bịch</t>
  </si>
  <si>
    <t>bịch</t>
  </si>
  <si>
    <t>216</t>
  </si>
  <si>
    <t>Gỗ thông 40x60mm dài 2m</t>
  </si>
  <si>
    <t>217</t>
  </si>
  <si>
    <t>Gỗ thông 15x120mm dài 1m</t>
  </si>
  <si>
    <t>218</t>
  </si>
  <si>
    <t>KIT nạp 8951 giao tiếp USB hãng Thiên Minh</t>
  </si>
  <si>
    <t>363</t>
  </si>
  <si>
    <t>KIT nạp PIC giao tiếp USB</t>
  </si>
  <si>
    <t>364</t>
  </si>
  <si>
    <t>365</t>
  </si>
  <si>
    <t>366</t>
  </si>
  <si>
    <t>PLC Mitsubitshi FX3u</t>
  </si>
  <si>
    <t>367</t>
  </si>
  <si>
    <t xml:space="preserve">Trạm cắm Domino 6 pha </t>
  </si>
  <si>
    <t>6 x 2 trạm nhỏ</t>
  </si>
  <si>
    <t>368</t>
  </si>
  <si>
    <t>Cáp lập trình PLC USB-USB mini</t>
  </si>
  <si>
    <t>369</t>
  </si>
  <si>
    <t>Kìm nhọn</t>
  </si>
  <si>
    <t>370</t>
  </si>
  <si>
    <t xml:space="preserve">Đầu cos chẻ Y 4 ly </t>
  </si>
  <si>
    <t>371</t>
  </si>
  <si>
    <t>Jack cắm đực 4 ly đen, đỏ</t>
  </si>
  <si>
    <t>cặp</t>
  </si>
  <si>
    <t>219</t>
  </si>
  <si>
    <t xml:space="preserve">Relay 220V, 8 chân + đế </t>
  </si>
  <si>
    <t>220</t>
  </si>
  <si>
    <t>Relay 24VDC, 8 chân + đế</t>
  </si>
  <si>
    <t>Tuốc nơ vít pake  Ø 6, 20cm</t>
  </si>
  <si>
    <t>222</t>
  </si>
  <si>
    <t>Van điện từ 5/2</t>
  </si>
  <si>
    <t xml:space="preserve">4V110-06 ren 10mm DC 24V </t>
  </si>
  <si>
    <t>223</t>
  </si>
  <si>
    <t>Dây USB nối dài 2m</t>
  </si>
  <si>
    <t>224</t>
  </si>
  <si>
    <t xml:space="preserve">
1.5KW, 3 pha, điện áp 380V - 415V</t>
  </si>
  <si>
    <t>Arduino uno</t>
  </si>
  <si>
    <t>Màn hình text LCD1602</t>
  </si>
  <si>
    <t>Mạch thời gian thực DS1307 giao tiếp I2C.</t>
  </si>
  <si>
    <t>Mạch bàn phím ma trận 4x4</t>
  </si>
  <si>
    <t>230</t>
  </si>
  <si>
    <t>Động cơ bước kèm Driver ULN2003</t>
  </si>
  <si>
    <t>231</t>
  </si>
  <si>
    <t>Remote điều kiển từ xa và mắt thu hồng ngoại IR 1838</t>
  </si>
  <si>
    <t>232</t>
  </si>
  <si>
    <t>Cảm biến nhiệt độ LM35</t>
  </si>
  <si>
    <t>Khối Led Ma trận 8x8</t>
  </si>
  <si>
    <t>234</t>
  </si>
  <si>
    <t>Khối 4 Led 7 đoạn</t>
  </si>
  <si>
    <t>Động cơ RC Servo 9G</t>
  </si>
  <si>
    <t>Dây bus đực đực nhiều kích cỡ</t>
  </si>
  <si>
    <t>237</t>
  </si>
  <si>
    <t>Dây bus cắm đực cái 20cm</t>
  </si>
  <si>
    <t>238</t>
  </si>
  <si>
    <t xml:space="preserve">Đế IC 8 chân DIP300 </t>
  </si>
  <si>
    <t xml:space="preserve">Đầu nối hơi 5 đầu (1--&gt;4)   </t>
  </si>
  <si>
    <t>6 Ly</t>
  </si>
  <si>
    <t xml:space="preserve">Đầu nối hơi 3 đầu (1--&gt;2)   </t>
  </si>
  <si>
    <t xml:space="preserve">Bộ lọc khí đơn </t>
  </si>
  <si>
    <t>8 Bar</t>
  </si>
  <si>
    <t>Đầu nối hơi 2 đầu   6li --&gt; 4 li</t>
  </si>
  <si>
    <t xml:space="preserve"> Đầu nối hơi 2 đầu 8li--&gt;6li</t>
  </si>
  <si>
    <t>Phích cắm điện LIOA</t>
  </si>
  <si>
    <t>10A</t>
  </si>
  <si>
    <t>Trạm domino 10 pha</t>
  </si>
  <si>
    <t xml:space="preserve"> &gt;= 10A</t>
  </si>
  <si>
    <t>Đầu cose U 2,4 (màu đỏ)</t>
  </si>
  <si>
    <t>Đầu cose U 2,4 (màu xanh)</t>
  </si>
  <si>
    <t>Công tắc xoay 2 vị trí</t>
  </si>
  <si>
    <t>Vít 3li + tán</t>
  </si>
  <si>
    <t>250</t>
  </si>
  <si>
    <t xml:space="preserve">Đén báo (led đỏ) 24v </t>
  </si>
  <si>
    <t>Ø 20mm</t>
  </si>
  <si>
    <t>251</t>
  </si>
  <si>
    <t>Teminal 2.5</t>
  </si>
  <si>
    <t>252</t>
  </si>
  <si>
    <t>Timer OFF DELAY</t>
  </si>
  <si>
    <t>253</t>
  </si>
  <si>
    <t>Timer ON DELAY</t>
  </si>
  <si>
    <t>254</t>
  </si>
  <si>
    <t>Contactor LC1D09</t>
  </si>
  <si>
    <t>255</t>
  </si>
  <si>
    <t>Relay nhiệt LR2K0304</t>
  </si>
  <si>
    <t>256</t>
  </si>
  <si>
    <t>CB Motor</t>
  </si>
  <si>
    <t>20A</t>
  </si>
  <si>
    <t>257</t>
  </si>
  <si>
    <t xml:space="preserve">Tiếp điểm mở rộng Contactor </t>
  </si>
  <si>
    <t>258</t>
  </si>
  <si>
    <t>Đèn led 24V ( bộ thí nghiệm)</t>
  </si>
  <si>
    <t>Φ 8</t>
  </si>
  <si>
    <t>259</t>
  </si>
  <si>
    <t>Cầu chì 2A</t>
  </si>
  <si>
    <t>dài 30mm</t>
  </si>
  <si>
    <t>260</t>
  </si>
  <si>
    <t>Cảm biến quang Mockwell</t>
  </si>
  <si>
    <t>T4Z - R2N</t>
  </si>
  <si>
    <t>261</t>
  </si>
  <si>
    <t>Ống hơi phi 6</t>
  </si>
  <si>
    <t>trong, taiwan</t>
  </si>
  <si>
    <t>Đầu chỉnh hơi</t>
  </si>
  <si>
    <t xml:space="preserve">Ổ cắm điện Điện Quang 001A-01-5M 
</t>
  </si>
  <si>
    <t>(6 lỗ 2 chấu dây 5 mét)</t>
  </si>
  <si>
    <t>264</t>
  </si>
  <si>
    <t>Cảm biến tiệm cận  vuông</t>
  </si>
  <si>
    <t>NPN,PNP</t>
  </si>
  <si>
    <t>CON</t>
  </si>
  <si>
    <t>265</t>
  </si>
  <si>
    <t>&gt;=10A</t>
  </si>
  <si>
    <t>266</t>
  </si>
  <si>
    <t>Cáp lập trình PLC mini</t>
  </si>
  <si>
    <t>USB-USB</t>
  </si>
  <si>
    <t>267</t>
  </si>
  <si>
    <t>Kìm nhọn 5inch Berrylion</t>
  </si>
  <si>
    <t>BLNPIN5-GR</t>
  </si>
  <si>
    <t>Cộng</t>
  </si>
  <si>
    <t>Bộ đảo chiều quay động cơ gồm có: 
- 1 tiêp điểm phụ thường mở / thường đóng công tắc tơ LUFN11
 - 1 module điện tử bảo vệ LUCA05B
- 1 bộ đảo chiều lắp rời LU6MB0B
- 1 bộ điều khiển LU9M1
- 1 bộ kết nối LU9MR1</t>
  </si>
  <si>
    <t>THÀNH PHỐ HỒ CHÍ MINH</t>
  </si>
  <si>
    <t>PHÒNG TỔ CHỨC HCTH</t>
  </si>
  <si>
    <t>DANH MỤC VẬT TƯ NGÀNH ĐIỆN CÔNG NGHIỆP 
NĂM HỌC 2019-2020</t>
  </si>
  <si>
    <t>DANH MỤC ĐỀ NGHỊ CẤP VẬT TƯ THỰC TẬP
NGÀNH ĐIỆN CÔNG NGHIỆP NĂM HỌC 2019-2020</t>
  </si>
  <si>
    <t>PHÒNG TCHCTH</t>
  </si>
  <si>
    <t xml:space="preserve">     Tạ Minh Cường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</si>
</sst>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(* #,##0_);_(* \(#,##0\);_(* &quot;-&quot;??_);_(@_)"/>
    <numFmt numFmtId="167" formatCode="_(* #,##0.00_);_(* \(#,##0.00\);_(* &quot;-&quot;??_);_(@_)"/>
    <numFmt numFmtId="169" formatCode="_-* #,##0.0_-;\-* #,##0.0_-;_-* &quot;-&quot;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sz val="12"/>
      <name val="Calibri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VNI-TIMES"/>
      <family val="2"/>
    </font>
    <font>
      <sz val="12"/>
      <name val="Calibri"/>
      <family val="2"/>
      <scheme val="minor"/>
    </font>
    <font>
      <vertAlign val="superscript"/>
      <sz val="12"/>
      <name val="Times New Roman"/>
      <family val="1"/>
    </font>
    <font>
      <sz val="11"/>
      <color indexed="8"/>
      <name val="Calibri"/>
      <family val="2"/>
    </font>
    <font>
      <sz val="12"/>
      <name val="Symbol"/>
      <family val="1"/>
      <charset val="2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6" fillId="0" borderId="0"/>
    <xf numFmtId="9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2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164" fontId="3" fillId="0" borderId="0" xfId="1" applyNumberFormat="1" applyFont="1" applyAlignment="1"/>
    <xf numFmtId="0" fontId="3" fillId="0" borderId="0" xfId="0" applyFont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/>
    <xf numFmtId="164" fontId="3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164" fontId="7" fillId="0" borderId="1" xfId="0" quotePrefix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1" xfId="1" quotePrefix="1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/>
    <xf numFmtId="164" fontId="7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164" fontId="2" fillId="0" borderId="0" xfId="0" applyNumberFormat="1" applyFont="1"/>
    <xf numFmtId="165" fontId="5" fillId="0" borderId="1" xfId="2" applyNumberFormat="1" applyFont="1" applyBorder="1" applyAlignment="1">
      <alignment horizontal="center" vertical="center" wrapText="1"/>
    </xf>
    <xf numFmtId="164" fontId="2" fillId="0" borderId="0" xfId="1" applyNumberFormat="1" applyFont="1" applyAlignment="1"/>
    <xf numFmtId="164" fontId="3" fillId="0" borderId="0" xfId="0" applyNumberFormat="1" applyFont="1" applyAlignment="1"/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center"/>
    </xf>
    <xf numFmtId="9" fontId="2" fillId="0" borderId="0" xfId="2" applyFont="1" applyAlignment="1"/>
    <xf numFmtId="0" fontId="5" fillId="0" borderId="2" xfId="0" applyFont="1" applyBorder="1" applyAlignment="1">
      <alignment horizontal="left"/>
    </xf>
    <xf numFmtId="0" fontId="8" fillId="0" borderId="0" xfId="0" applyFont="1" applyAlignment="1"/>
    <xf numFmtId="0" fontId="20" fillId="0" borderId="0" xfId="0" applyFont="1"/>
    <xf numFmtId="164" fontId="5" fillId="0" borderId="1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quotePrefix="1" applyFont="1" applyBorder="1" applyAlignment="1">
      <alignment horizontal="left"/>
    </xf>
    <xf numFmtId="164" fontId="6" fillId="0" borderId="1" xfId="1" applyNumberFormat="1" applyFont="1" applyBorder="1" applyAlignment="1"/>
    <xf numFmtId="164" fontId="20" fillId="0" borderId="0" xfId="0" applyNumberFormat="1" applyFont="1"/>
    <xf numFmtId="164" fontId="5" fillId="0" borderId="1" xfId="1" applyNumberFormat="1" applyFont="1" applyBorder="1"/>
    <xf numFmtId="0" fontId="22" fillId="0" borderId="2" xfId="0" applyFont="1" applyBorder="1" applyAlignment="1">
      <alignment horizontal="left"/>
    </xf>
    <xf numFmtId="0" fontId="6" fillId="0" borderId="2" xfId="0" quotePrefix="1" applyFont="1" applyBorder="1"/>
    <xf numFmtId="164" fontId="6" fillId="0" borderId="1" xfId="1" applyNumberFormat="1" applyFont="1" applyBorder="1"/>
    <xf numFmtId="164" fontId="8" fillId="0" borderId="0" xfId="0" applyNumberFormat="1" applyFont="1"/>
    <xf numFmtId="0" fontId="8" fillId="0" borderId="0" xfId="0" applyFont="1"/>
    <xf numFmtId="164" fontId="9" fillId="0" borderId="0" xfId="0" applyNumberFormat="1" applyFont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9" fillId="0" borderId="0" xfId="0" applyNumberFormat="1" applyFont="1" applyAlignment="1"/>
    <xf numFmtId="0" fontId="26" fillId="0" borderId="0" xfId="0" applyFont="1"/>
    <xf numFmtId="0" fontId="9" fillId="0" borderId="0" xfId="0" applyFont="1"/>
    <xf numFmtId="165" fontId="7" fillId="0" borderId="1" xfId="2" applyNumberFormat="1" applyFont="1" applyBorder="1" applyAlignment="1">
      <alignment horizontal="center" vertical="center" wrapText="1"/>
    </xf>
    <xf numFmtId="169" fontId="9" fillId="0" borderId="0" xfId="0" applyNumberFormat="1" applyFont="1"/>
    <xf numFmtId="165" fontId="7" fillId="0" borderId="1" xfId="2" applyNumberFormat="1" applyFont="1" applyBorder="1" applyAlignment="1">
      <alignment horizontal="center"/>
    </xf>
    <xf numFmtId="165" fontId="6" fillId="0" borderId="1" xfId="2" quotePrefix="1" applyNumberFormat="1" applyFont="1" applyBorder="1" applyAlignment="1">
      <alignment horizontal="center"/>
    </xf>
    <xf numFmtId="165" fontId="22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18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4" fontId="20" fillId="0" borderId="0" xfId="1" applyNumberFormat="1" applyFont="1"/>
    <xf numFmtId="0" fontId="2" fillId="0" borderId="4" xfId="0" applyFont="1" applyFill="1" applyBorder="1" applyAlignment="1">
      <alignment horizont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6" applyNumberFormat="1" applyFont="1" applyFill="1" applyBorder="1" applyAlignment="1">
      <alignment horizontal="center" vertical="center" wrapText="1"/>
    </xf>
    <xf numFmtId="0" fontId="5" fillId="0" borderId="1" xfId="13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4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/>
    </xf>
    <xf numFmtId="0" fontId="23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wrapText="1"/>
    </xf>
    <xf numFmtId="166" fontId="11" fillId="0" borderId="1" xfId="11" applyNumberFormat="1" applyFont="1" applyFill="1" applyBorder="1" applyAlignment="1">
      <alignment wrapText="1"/>
    </xf>
    <xf numFmtId="166" fontId="5" fillId="0" borderId="1" xfId="11" applyNumberFormat="1" applyFont="1" applyFill="1" applyBorder="1" applyAlignment="1">
      <alignment wrapText="1"/>
    </xf>
    <xf numFmtId="166" fontId="5" fillId="0" borderId="1" xfId="11" applyNumberFormat="1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wrapText="1"/>
    </xf>
    <xf numFmtId="9" fontId="7" fillId="0" borderId="1" xfId="2" applyNumberFormat="1" applyFont="1" applyBorder="1" applyAlignment="1">
      <alignment horizontal="center" vertical="center" wrapText="1"/>
    </xf>
    <xf numFmtId="9" fontId="3" fillId="0" borderId="0" xfId="2" applyNumberFormat="1" applyFont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19" fillId="0" borderId="0" xfId="0" applyFont="1" applyFill="1"/>
    <xf numFmtId="0" fontId="18" fillId="0" borderId="0" xfId="0" applyFont="1" applyFill="1" applyAlignment="1">
      <alignment horizontal="left"/>
    </xf>
  </cellXfs>
  <cellStyles count="14">
    <cellStyle name="Comma" xfId="1" builtinId="3"/>
    <cellStyle name="Comma 2" xfId="10"/>
    <cellStyle name="Comma 3" xfId="11"/>
    <cellStyle name="Comma 4" xfId="9"/>
    <cellStyle name="Ledger 17 x 11 in" xfId="4"/>
    <cellStyle name="Ledger 17 x 11 in 9" xfId="6"/>
    <cellStyle name="Normal" xfId="0" builtinId="0"/>
    <cellStyle name="Normal 2" xfId="5"/>
    <cellStyle name="Normal 2 2" xfId="3"/>
    <cellStyle name="Normal 3" xfId="12"/>
    <cellStyle name="Normal_Chương IV  Vật tư hàng hóa" xfId="13"/>
    <cellStyle name="Normal_TONGHOP" xfId="7"/>
    <cellStyle name="Percent" xfId="2" builtinId="5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2" name="Object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3" name="Object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4" name="Object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5" name="Object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6" name="Object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7" name="Object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8" name="Object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49" name="Object 13" hidden="1">
              <a:extLst>
                <a:ext uri="{63B3BB69-23CF-44E3-9099-C40C66FF867C}">
                  <a14:compatExt spid="_x0000_s14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50" name="Object 14" hidden="1">
              <a:extLst>
                <a:ext uri="{63B3BB69-23CF-44E3-9099-C40C66FF867C}">
                  <a14:compatExt spid="_x0000_s14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51" name="Object 15" hidden="1">
              <a:extLst>
                <a:ext uri="{63B3BB69-23CF-44E3-9099-C40C66FF867C}">
                  <a14:compatExt spid="_x0000_s14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52" name="Object 16" hidden="1">
              <a:extLst>
                <a:ext uri="{63B3BB69-23CF-44E3-9099-C40C66FF867C}">
                  <a14:compatExt spid="_x0000_s14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53" name="Object 17" hidden="1">
              <a:extLst>
                <a:ext uri="{63B3BB69-23CF-44E3-9099-C40C66FF867C}">
                  <a14:compatExt spid="_x0000_s14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354" name="Object 18" hidden="1">
              <a:extLst>
                <a:ext uri="{63B3BB69-23CF-44E3-9099-C40C66FF867C}">
                  <a14:compatExt spid="_x0000_s14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4355" name="Object 19" hidden="1">
              <a:extLst>
                <a:ext uri="{63B3BB69-23CF-44E3-9099-C40C66FF867C}">
                  <a14:compatExt spid="_x0000_s14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4356" name="Object 20" hidden="1">
              <a:extLst>
                <a:ext uri="{63B3BB69-23CF-44E3-9099-C40C66FF867C}">
                  <a14:compatExt spid="_x0000_s14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4357" name="Object 21" hidden="1">
              <a:extLst>
                <a:ext uri="{63B3BB69-23CF-44E3-9099-C40C66FF867C}">
                  <a14:compatExt spid="_x0000_s14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87</xdr:row>
          <xdr:rowOff>0</xdr:rowOff>
        </xdr:from>
        <xdr:to>
          <xdr:col>1</xdr:col>
          <xdr:colOff>123825</xdr:colOff>
          <xdr:row>87</xdr:row>
          <xdr:rowOff>0</xdr:rowOff>
        </xdr:to>
        <xdr:sp macro="" textlink="">
          <xdr:nvSpPr>
            <xdr:cNvPr id="14358" name="Object 22" hidden="1">
              <a:extLst>
                <a:ext uri="{63B3BB69-23CF-44E3-9099-C40C66FF867C}">
                  <a14:compatExt spid="_x0000_s14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4359" name="Object 23" hidden="1">
              <a:extLst>
                <a:ext uri="{63B3BB69-23CF-44E3-9099-C40C66FF867C}">
                  <a14:compatExt spid="_x0000_s14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4360" name="Object 24" hidden="1">
              <a:extLst>
                <a:ext uri="{63B3BB69-23CF-44E3-9099-C40C66FF867C}">
                  <a14:compatExt spid="_x0000_s14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4361" name="Object 25" hidden="1">
              <a:extLst>
                <a:ext uri="{63B3BB69-23CF-44E3-9099-C40C66FF867C}">
                  <a14:compatExt spid="_x0000_s14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87</xdr:row>
          <xdr:rowOff>0</xdr:rowOff>
        </xdr:from>
        <xdr:to>
          <xdr:col>1</xdr:col>
          <xdr:colOff>123825</xdr:colOff>
          <xdr:row>87</xdr:row>
          <xdr:rowOff>0</xdr:rowOff>
        </xdr:to>
        <xdr:sp macro="" textlink="">
          <xdr:nvSpPr>
            <xdr:cNvPr id="14362" name="Object 26" hidden="1">
              <a:extLst>
                <a:ext uri="{63B3BB69-23CF-44E3-9099-C40C66FF867C}">
                  <a14:compatExt spid="_x0000_s14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63" name="Object 27" hidden="1">
              <a:extLst>
                <a:ext uri="{63B3BB69-23CF-44E3-9099-C40C66FF867C}">
                  <a14:compatExt spid="_x0000_s14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64" name="Object 28" hidden="1">
              <a:extLst>
                <a:ext uri="{63B3BB69-23CF-44E3-9099-C40C66FF867C}">
                  <a14:compatExt spid="_x0000_s14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65" name="Object 29" hidden="1">
              <a:extLst>
                <a:ext uri="{63B3BB69-23CF-44E3-9099-C40C66FF867C}">
                  <a14:compatExt spid="_x0000_s14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66" name="Object 30" hidden="1">
              <a:extLst>
                <a:ext uri="{63B3BB69-23CF-44E3-9099-C40C66FF867C}">
                  <a14:compatExt spid="_x0000_s14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67" name="Object 31" hidden="1">
              <a:extLst>
                <a:ext uri="{63B3BB69-23CF-44E3-9099-C40C66FF867C}">
                  <a14:compatExt spid="_x0000_s14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68" name="Object 32" hidden="1">
              <a:extLst>
                <a:ext uri="{63B3BB69-23CF-44E3-9099-C40C66FF867C}">
                  <a14:compatExt spid="_x0000_s14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69" name="Object 33" hidden="1">
              <a:extLst>
                <a:ext uri="{63B3BB69-23CF-44E3-9099-C40C66FF867C}">
                  <a14:compatExt spid="_x0000_s14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0" name="Object 34" hidden="1">
              <a:extLst>
                <a:ext uri="{63B3BB69-23CF-44E3-9099-C40C66FF867C}">
                  <a14:compatExt spid="_x0000_s14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1" name="Object 35" hidden="1">
              <a:extLst>
                <a:ext uri="{63B3BB69-23CF-44E3-9099-C40C66FF867C}">
                  <a14:compatExt spid="_x0000_s14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2" name="Object 36" hidden="1">
              <a:extLst>
                <a:ext uri="{63B3BB69-23CF-44E3-9099-C40C66FF867C}">
                  <a14:compatExt spid="_x0000_s14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3" name="Object 37" hidden="1">
              <a:extLst>
                <a:ext uri="{63B3BB69-23CF-44E3-9099-C40C66FF867C}">
                  <a14:compatExt spid="_x0000_s14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4" name="Object 38" hidden="1">
              <a:extLst>
                <a:ext uri="{63B3BB69-23CF-44E3-9099-C40C66FF867C}">
                  <a14:compatExt spid="_x0000_s14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5" name="Object 39" hidden="1">
              <a:extLst>
                <a:ext uri="{63B3BB69-23CF-44E3-9099-C40C66FF867C}">
                  <a14:compatExt spid="_x0000_s14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6" name="Object 40" hidden="1">
              <a:extLst>
                <a:ext uri="{63B3BB69-23CF-44E3-9099-C40C66FF867C}">
                  <a14:compatExt spid="_x0000_s14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7" name="Object 41" hidden="1">
              <a:extLst>
                <a:ext uri="{63B3BB69-23CF-44E3-9099-C40C66FF867C}">
                  <a14:compatExt spid="_x0000_s14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4378" name="Object 42" hidden="1">
              <a:extLst>
                <a:ext uri="{63B3BB69-23CF-44E3-9099-C40C66FF867C}">
                  <a14:compatExt spid="_x0000_s14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4379" name="Object 43" hidden="1">
              <a:extLst>
                <a:ext uri="{63B3BB69-23CF-44E3-9099-C40C66FF867C}">
                  <a14:compatExt spid="_x0000_s14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4380" name="Object 44" hidden="1">
              <a:extLst>
                <a:ext uri="{63B3BB69-23CF-44E3-9099-C40C66FF867C}">
                  <a14:compatExt spid="_x0000_s14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57150</xdr:colOff>
          <xdr:row>43</xdr:row>
          <xdr:rowOff>0</xdr:rowOff>
        </xdr:to>
        <xdr:sp macro="" textlink="">
          <xdr:nvSpPr>
            <xdr:cNvPr id="14381" name="Object 45" hidden="1">
              <a:extLst>
                <a:ext uri="{63B3BB69-23CF-44E3-9099-C40C66FF867C}">
                  <a14:compatExt spid="_x0000_s14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114300</xdr:colOff>
          <xdr:row>43</xdr:row>
          <xdr:rowOff>0</xdr:rowOff>
        </xdr:to>
        <xdr:sp macro="" textlink="">
          <xdr:nvSpPr>
            <xdr:cNvPr id="14382" name="Object 46" hidden="1">
              <a:extLst>
                <a:ext uri="{63B3BB69-23CF-44E3-9099-C40C66FF867C}">
                  <a14:compatExt spid="_x0000_s14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83" name="Object 47" hidden="1">
              <a:extLst>
                <a:ext uri="{63B3BB69-23CF-44E3-9099-C40C66FF867C}">
                  <a14:compatExt spid="_x0000_s14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84" name="Object 48" hidden="1">
              <a:extLst>
                <a:ext uri="{63B3BB69-23CF-44E3-9099-C40C66FF867C}">
                  <a14:compatExt spid="_x0000_s14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85" name="Object 49" hidden="1">
              <a:extLst>
                <a:ext uri="{63B3BB69-23CF-44E3-9099-C40C66FF867C}">
                  <a14:compatExt spid="_x0000_s14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86" name="Object 50" hidden="1">
              <a:extLst>
                <a:ext uri="{63B3BB69-23CF-44E3-9099-C40C66FF867C}">
                  <a14:compatExt spid="_x0000_s14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87" name="Object 51" hidden="1">
              <a:extLst>
                <a:ext uri="{63B3BB69-23CF-44E3-9099-C40C66FF867C}">
                  <a14:compatExt spid="_x0000_s14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88" name="Object 52" hidden="1">
              <a:extLst>
                <a:ext uri="{63B3BB69-23CF-44E3-9099-C40C66FF867C}">
                  <a14:compatExt spid="_x0000_s14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89" name="Object 53" hidden="1">
              <a:extLst>
                <a:ext uri="{63B3BB69-23CF-44E3-9099-C40C66FF867C}">
                  <a14:compatExt spid="_x0000_s14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0" name="Object 54" hidden="1">
              <a:extLst>
                <a:ext uri="{63B3BB69-23CF-44E3-9099-C40C66FF867C}">
                  <a14:compatExt spid="_x0000_s14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1" name="Object 55" hidden="1">
              <a:extLst>
                <a:ext uri="{63B3BB69-23CF-44E3-9099-C40C66FF867C}">
                  <a14:compatExt spid="_x0000_s14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2" name="Object 56" hidden="1">
              <a:extLst>
                <a:ext uri="{63B3BB69-23CF-44E3-9099-C40C66FF867C}">
                  <a14:compatExt spid="_x0000_s14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3" name="Object 57" hidden="1">
              <a:extLst>
                <a:ext uri="{63B3BB69-23CF-44E3-9099-C40C66FF867C}">
                  <a14:compatExt spid="_x0000_s14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4" name="Object 58" hidden="1">
              <a:extLst>
                <a:ext uri="{63B3BB69-23CF-44E3-9099-C40C66FF867C}">
                  <a14:compatExt spid="_x0000_s14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5" name="Object 59" hidden="1">
              <a:extLst>
                <a:ext uri="{63B3BB69-23CF-44E3-9099-C40C66FF867C}">
                  <a14:compatExt spid="_x0000_s14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6" name="Object 60" hidden="1">
              <a:extLst>
                <a:ext uri="{63B3BB69-23CF-44E3-9099-C40C66FF867C}">
                  <a14:compatExt spid="_x0000_s14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7" name="Object 61" hidden="1">
              <a:extLst>
                <a:ext uri="{63B3BB69-23CF-44E3-9099-C40C66FF867C}">
                  <a14:compatExt spid="_x0000_s14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4398" name="Object 62" hidden="1">
              <a:extLst>
                <a:ext uri="{63B3BB69-23CF-44E3-9099-C40C66FF867C}">
                  <a14:compatExt spid="_x0000_s14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399" name="Object 63" hidden="1">
              <a:extLst>
                <a:ext uri="{63B3BB69-23CF-44E3-9099-C40C66FF867C}">
                  <a14:compatExt spid="_x0000_s14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00" name="Object 64" hidden="1">
              <a:extLst>
                <a:ext uri="{63B3BB69-23CF-44E3-9099-C40C66FF867C}">
                  <a14:compatExt spid="_x0000_s14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01" name="Object 65" hidden="1">
              <a:extLst>
                <a:ext uri="{63B3BB69-23CF-44E3-9099-C40C66FF867C}">
                  <a14:compatExt spid="_x0000_s14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02" name="Object 66" hidden="1">
              <a:extLst>
                <a:ext uri="{63B3BB69-23CF-44E3-9099-C40C66FF867C}">
                  <a14:compatExt spid="_x0000_s14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03" name="Object 67" hidden="1">
              <a:extLst>
                <a:ext uri="{63B3BB69-23CF-44E3-9099-C40C66FF867C}">
                  <a14:compatExt spid="_x0000_s14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04" name="Object 68" hidden="1">
              <a:extLst>
                <a:ext uri="{63B3BB69-23CF-44E3-9099-C40C66FF867C}">
                  <a14:compatExt spid="_x0000_s14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05" name="Object 69" hidden="1">
              <a:extLst>
                <a:ext uri="{63B3BB69-23CF-44E3-9099-C40C66FF867C}">
                  <a14:compatExt spid="_x0000_s14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06" name="Object 70" hidden="1">
              <a:extLst>
                <a:ext uri="{63B3BB69-23CF-44E3-9099-C40C66FF867C}">
                  <a14:compatExt spid="_x0000_s14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07" name="Object 71" hidden="1">
              <a:extLst>
                <a:ext uri="{63B3BB69-23CF-44E3-9099-C40C66FF867C}">
                  <a14:compatExt spid="_x0000_s14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08" name="Object 72" hidden="1">
              <a:extLst>
                <a:ext uri="{63B3BB69-23CF-44E3-9099-C40C66FF867C}">
                  <a14:compatExt spid="_x0000_s14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09" name="Object 73" hidden="1">
              <a:extLst>
                <a:ext uri="{63B3BB69-23CF-44E3-9099-C40C66FF867C}">
                  <a14:compatExt spid="_x0000_s14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10" name="Object 74" hidden="1">
              <a:extLst>
                <a:ext uri="{63B3BB69-23CF-44E3-9099-C40C66FF867C}">
                  <a14:compatExt spid="_x0000_s14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11" name="Object 75" hidden="1">
              <a:extLst>
                <a:ext uri="{63B3BB69-23CF-44E3-9099-C40C66FF867C}">
                  <a14:compatExt spid="_x0000_s14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12" name="Object 76" hidden="1">
              <a:extLst>
                <a:ext uri="{63B3BB69-23CF-44E3-9099-C40C66FF867C}">
                  <a14:compatExt spid="_x0000_s14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13" name="Object 77" hidden="1">
              <a:extLst>
                <a:ext uri="{63B3BB69-23CF-44E3-9099-C40C66FF867C}">
                  <a14:compatExt spid="_x0000_s14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14" name="Object 78" hidden="1">
              <a:extLst>
                <a:ext uri="{63B3BB69-23CF-44E3-9099-C40C66FF867C}">
                  <a14:compatExt spid="_x0000_s14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15" name="Object 79" hidden="1">
              <a:extLst>
                <a:ext uri="{63B3BB69-23CF-44E3-9099-C40C66FF867C}">
                  <a14:compatExt spid="_x0000_s14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16" name="Object 80" hidden="1">
              <a:extLst>
                <a:ext uri="{63B3BB69-23CF-44E3-9099-C40C66FF867C}">
                  <a14:compatExt spid="_x0000_s14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17" name="Object 81" hidden="1">
              <a:extLst>
                <a:ext uri="{63B3BB69-23CF-44E3-9099-C40C66FF867C}">
                  <a14:compatExt spid="_x0000_s14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4418" name="Object 82" hidden="1">
              <a:extLst>
                <a:ext uri="{63B3BB69-23CF-44E3-9099-C40C66FF867C}">
                  <a14:compatExt spid="_x0000_s14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4419" name="Object 83" hidden="1">
              <a:extLst>
                <a:ext uri="{63B3BB69-23CF-44E3-9099-C40C66FF867C}">
                  <a14:compatExt spid="_x0000_s14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20" name="Object 84" hidden="1">
              <a:extLst>
                <a:ext uri="{63B3BB69-23CF-44E3-9099-C40C66FF867C}">
                  <a14:compatExt spid="_x0000_s14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21" name="Object 85" hidden="1">
              <a:extLst>
                <a:ext uri="{63B3BB69-23CF-44E3-9099-C40C66FF867C}">
                  <a14:compatExt spid="_x0000_s14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22" name="Object 86" hidden="1">
              <a:extLst>
                <a:ext uri="{63B3BB69-23CF-44E3-9099-C40C66FF867C}">
                  <a14:compatExt spid="_x0000_s14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23" name="Object 87" hidden="1">
              <a:extLst>
                <a:ext uri="{63B3BB69-23CF-44E3-9099-C40C66FF867C}">
                  <a14:compatExt spid="_x0000_s14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24" name="Object 88" hidden="1">
              <a:extLst>
                <a:ext uri="{63B3BB69-23CF-44E3-9099-C40C66FF867C}">
                  <a14:compatExt spid="_x0000_s14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25" name="Object 89" hidden="1">
              <a:extLst>
                <a:ext uri="{63B3BB69-23CF-44E3-9099-C40C66FF867C}">
                  <a14:compatExt spid="_x0000_s14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26" name="Object 90" hidden="1">
              <a:extLst>
                <a:ext uri="{63B3BB69-23CF-44E3-9099-C40C66FF867C}">
                  <a14:compatExt spid="_x0000_s14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27" name="Object 91" hidden="1">
              <a:extLst>
                <a:ext uri="{63B3BB69-23CF-44E3-9099-C40C66FF867C}">
                  <a14:compatExt spid="_x0000_s14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28" name="Object 92" hidden="1">
              <a:extLst>
                <a:ext uri="{63B3BB69-23CF-44E3-9099-C40C66FF867C}">
                  <a14:compatExt spid="_x0000_s14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29" name="Object 93" hidden="1">
              <a:extLst>
                <a:ext uri="{63B3BB69-23CF-44E3-9099-C40C66FF867C}">
                  <a14:compatExt spid="_x0000_s14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30" name="Object 94" hidden="1">
              <a:extLst>
                <a:ext uri="{63B3BB69-23CF-44E3-9099-C40C66FF867C}">
                  <a14:compatExt spid="_x0000_s14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31" name="Object 95" hidden="1">
              <a:extLst>
                <a:ext uri="{63B3BB69-23CF-44E3-9099-C40C66FF867C}">
                  <a14:compatExt spid="_x0000_s14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32" name="Object 96" hidden="1">
              <a:extLst>
                <a:ext uri="{63B3BB69-23CF-44E3-9099-C40C66FF867C}">
                  <a14:compatExt spid="_x0000_s14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33" name="Object 97" hidden="1">
              <a:extLst>
                <a:ext uri="{63B3BB69-23CF-44E3-9099-C40C66FF867C}">
                  <a14:compatExt spid="_x0000_s14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34" name="Object 98" hidden="1">
              <a:extLst>
                <a:ext uri="{63B3BB69-23CF-44E3-9099-C40C66FF867C}">
                  <a14:compatExt spid="_x0000_s14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35" name="Object 99" hidden="1">
              <a:extLst>
                <a:ext uri="{63B3BB69-23CF-44E3-9099-C40C66FF867C}">
                  <a14:compatExt spid="_x0000_s14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36" name="Object 100" hidden="1">
              <a:extLst>
                <a:ext uri="{63B3BB69-23CF-44E3-9099-C40C66FF867C}">
                  <a14:compatExt spid="_x0000_s14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37" name="Object 101" hidden="1">
              <a:extLst>
                <a:ext uri="{63B3BB69-23CF-44E3-9099-C40C66FF867C}">
                  <a14:compatExt spid="_x0000_s14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38" name="Object 102" hidden="1">
              <a:extLst>
                <a:ext uri="{63B3BB69-23CF-44E3-9099-C40C66FF867C}">
                  <a14:compatExt spid="_x0000_s14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39" name="Object 103" hidden="1">
              <a:extLst>
                <a:ext uri="{63B3BB69-23CF-44E3-9099-C40C66FF867C}">
                  <a14:compatExt spid="_x0000_s14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0" name="Object 104" hidden="1">
              <a:extLst>
                <a:ext uri="{63B3BB69-23CF-44E3-9099-C40C66FF867C}">
                  <a14:compatExt spid="_x0000_s14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1" name="Object 105" hidden="1">
              <a:extLst>
                <a:ext uri="{63B3BB69-23CF-44E3-9099-C40C66FF867C}">
                  <a14:compatExt spid="_x0000_s14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2" name="Object 106" hidden="1">
              <a:extLst>
                <a:ext uri="{63B3BB69-23CF-44E3-9099-C40C66FF867C}">
                  <a14:compatExt spid="_x0000_s14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3" name="Object 107" hidden="1">
              <a:extLst>
                <a:ext uri="{63B3BB69-23CF-44E3-9099-C40C66FF867C}">
                  <a14:compatExt spid="_x0000_s14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4" name="Object 108" hidden="1">
              <a:extLst>
                <a:ext uri="{63B3BB69-23CF-44E3-9099-C40C66FF867C}">
                  <a14:compatExt spid="_x0000_s14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5" name="Object 109" hidden="1">
              <a:extLst>
                <a:ext uri="{63B3BB69-23CF-44E3-9099-C40C66FF867C}">
                  <a14:compatExt spid="_x0000_s14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6" name="Object 110" hidden="1">
              <a:extLst>
                <a:ext uri="{63B3BB69-23CF-44E3-9099-C40C66FF867C}">
                  <a14:compatExt spid="_x0000_s14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7" name="Object 111" hidden="1">
              <a:extLst>
                <a:ext uri="{63B3BB69-23CF-44E3-9099-C40C66FF867C}">
                  <a14:compatExt spid="_x0000_s14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8" name="Object 112" hidden="1">
              <a:extLst>
                <a:ext uri="{63B3BB69-23CF-44E3-9099-C40C66FF867C}">
                  <a14:compatExt spid="_x0000_s14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49" name="Object 113" hidden="1">
              <a:extLst>
                <a:ext uri="{63B3BB69-23CF-44E3-9099-C40C66FF867C}">
                  <a14:compatExt spid="_x0000_s14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50" name="Object 114" hidden="1">
              <a:extLst>
                <a:ext uri="{63B3BB69-23CF-44E3-9099-C40C66FF867C}">
                  <a14:compatExt spid="_x0000_s14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51" name="Object 115" hidden="1">
              <a:extLst>
                <a:ext uri="{63B3BB69-23CF-44E3-9099-C40C66FF867C}">
                  <a14:compatExt spid="_x0000_s14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52" name="Object 116" hidden="1">
              <a:extLst>
                <a:ext uri="{63B3BB69-23CF-44E3-9099-C40C66FF867C}">
                  <a14:compatExt spid="_x0000_s14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53" name="Object 117" hidden="1">
              <a:extLst>
                <a:ext uri="{63B3BB69-23CF-44E3-9099-C40C66FF867C}">
                  <a14:compatExt spid="_x0000_s14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54" name="Object 118" hidden="1">
              <a:extLst>
                <a:ext uri="{63B3BB69-23CF-44E3-9099-C40C66FF867C}">
                  <a14:compatExt spid="_x0000_s14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55" name="Object 119" hidden="1">
              <a:extLst>
                <a:ext uri="{63B3BB69-23CF-44E3-9099-C40C66FF867C}">
                  <a14:compatExt spid="_x0000_s14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56" name="Object 120" hidden="1">
              <a:extLst>
                <a:ext uri="{63B3BB69-23CF-44E3-9099-C40C66FF867C}">
                  <a14:compatExt spid="_x0000_s14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57" name="Object 121" hidden="1">
              <a:extLst>
                <a:ext uri="{63B3BB69-23CF-44E3-9099-C40C66FF867C}">
                  <a14:compatExt spid="_x0000_s14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58" name="Object 122" hidden="1">
              <a:extLst>
                <a:ext uri="{63B3BB69-23CF-44E3-9099-C40C66FF867C}">
                  <a14:compatExt spid="_x0000_s14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59" name="Object 123" hidden="1">
              <a:extLst>
                <a:ext uri="{63B3BB69-23CF-44E3-9099-C40C66FF867C}">
                  <a14:compatExt spid="_x0000_s14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0" name="Object 124" hidden="1">
              <a:extLst>
                <a:ext uri="{63B3BB69-23CF-44E3-9099-C40C66FF867C}">
                  <a14:compatExt spid="_x0000_s14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1" name="Object 125" hidden="1">
              <a:extLst>
                <a:ext uri="{63B3BB69-23CF-44E3-9099-C40C66FF867C}">
                  <a14:compatExt spid="_x0000_s14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2" name="Object 126" hidden="1">
              <a:extLst>
                <a:ext uri="{63B3BB69-23CF-44E3-9099-C40C66FF867C}">
                  <a14:compatExt spid="_x0000_s14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3" name="Object 127" hidden="1">
              <a:extLst>
                <a:ext uri="{63B3BB69-23CF-44E3-9099-C40C66FF867C}">
                  <a14:compatExt spid="_x0000_s14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4" name="Object 128" hidden="1">
              <a:extLst>
                <a:ext uri="{63B3BB69-23CF-44E3-9099-C40C66FF867C}">
                  <a14:compatExt spid="_x0000_s14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5" name="Object 129" hidden="1">
              <a:extLst>
                <a:ext uri="{63B3BB69-23CF-44E3-9099-C40C66FF867C}">
                  <a14:compatExt spid="_x0000_s14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6" name="Object 130" hidden="1">
              <a:extLst>
                <a:ext uri="{63B3BB69-23CF-44E3-9099-C40C66FF867C}">
                  <a14:compatExt spid="_x0000_s14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7" name="Object 131" hidden="1">
              <a:extLst>
                <a:ext uri="{63B3BB69-23CF-44E3-9099-C40C66FF867C}">
                  <a14:compatExt spid="_x0000_s14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8" name="Object 132" hidden="1">
              <a:extLst>
                <a:ext uri="{63B3BB69-23CF-44E3-9099-C40C66FF867C}">
                  <a14:compatExt spid="_x0000_s14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69" name="Object 133" hidden="1">
              <a:extLst>
                <a:ext uri="{63B3BB69-23CF-44E3-9099-C40C66FF867C}">
                  <a14:compatExt spid="_x0000_s14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70" name="Object 134" hidden="1">
              <a:extLst>
                <a:ext uri="{63B3BB69-23CF-44E3-9099-C40C66FF867C}">
                  <a14:compatExt spid="_x0000_s14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71" name="Object 135" hidden="1">
              <a:extLst>
                <a:ext uri="{63B3BB69-23CF-44E3-9099-C40C66FF867C}">
                  <a14:compatExt spid="_x0000_s14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72" name="Object 136" hidden="1">
              <a:extLst>
                <a:ext uri="{63B3BB69-23CF-44E3-9099-C40C66FF867C}">
                  <a14:compatExt spid="_x0000_s14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57150</xdr:colOff>
          <xdr:row>43</xdr:row>
          <xdr:rowOff>0</xdr:rowOff>
        </xdr:to>
        <xdr:sp macro="" textlink="">
          <xdr:nvSpPr>
            <xdr:cNvPr id="14473" name="Object 137" hidden="1">
              <a:extLst>
                <a:ext uri="{63B3BB69-23CF-44E3-9099-C40C66FF867C}">
                  <a14:compatExt spid="_x0000_s14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114300</xdr:colOff>
          <xdr:row>43</xdr:row>
          <xdr:rowOff>0</xdr:rowOff>
        </xdr:to>
        <xdr:sp macro="" textlink="">
          <xdr:nvSpPr>
            <xdr:cNvPr id="14474" name="Object 138" hidden="1">
              <a:extLst>
                <a:ext uri="{63B3BB69-23CF-44E3-9099-C40C66FF867C}">
                  <a14:compatExt spid="_x0000_s14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75" name="Object 139" hidden="1">
              <a:extLst>
                <a:ext uri="{63B3BB69-23CF-44E3-9099-C40C66FF867C}">
                  <a14:compatExt spid="_x0000_s14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76" name="Object 140" hidden="1">
              <a:extLst>
                <a:ext uri="{63B3BB69-23CF-44E3-9099-C40C66FF867C}">
                  <a14:compatExt spid="_x0000_s14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77" name="Object 141" hidden="1">
              <a:extLst>
                <a:ext uri="{63B3BB69-23CF-44E3-9099-C40C66FF867C}">
                  <a14:compatExt spid="_x0000_s14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78" name="Object 142" hidden="1">
              <a:extLst>
                <a:ext uri="{63B3BB69-23CF-44E3-9099-C40C66FF867C}">
                  <a14:compatExt spid="_x0000_s14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79" name="Object 143" hidden="1">
              <a:extLst>
                <a:ext uri="{63B3BB69-23CF-44E3-9099-C40C66FF867C}">
                  <a14:compatExt spid="_x0000_s14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0" name="Object 144" hidden="1">
              <a:extLst>
                <a:ext uri="{63B3BB69-23CF-44E3-9099-C40C66FF867C}">
                  <a14:compatExt spid="_x0000_s14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1" name="Object 145" hidden="1">
              <a:extLst>
                <a:ext uri="{63B3BB69-23CF-44E3-9099-C40C66FF867C}">
                  <a14:compatExt spid="_x0000_s14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2" name="Object 146" hidden="1">
              <a:extLst>
                <a:ext uri="{63B3BB69-23CF-44E3-9099-C40C66FF867C}">
                  <a14:compatExt spid="_x0000_s14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3" name="Object 147" hidden="1">
              <a:extLst>
                <a:ext uri="{63B3BB69-23CF-44E3-9099-C40C66FF867C}">
                  <a14:compatExt spid="_x0000_s14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4" name="Object 148" hidden="1">
              <a:extLst>
                <a:ext uri="{63B3BB69-23CF-44E3-9099-C40C66FF867C}">
                  <a14:compatExt spid="_x0000_s14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5" name="Object 149" hidden="1">
              <a:extLst>
                <a:ext uri="{63B3BB69-23CF-44E3-9099-C40C66FF867C}">
                  <a14:compatExt spid="_x0000_s14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6" name="Object 150" hidden="1">
              <a:extLst>
                <a:ext uri="{63B3BB69-23CF-44E3-9099-C40C66FF867C}">
                  <a14:compatExt spid="_x0000_s14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7" name="Object 151" hidden="1">
              <a:extLst>
                <a:ext uri="{63B3BB69-23CF-44E3-9099-C40C66FF867C}">
                  <a14:compatExt spid="_x0000_s14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88" name="Object 152" hidden="1">
              <a:extLst>
                <a:ext uri="{63B3BB69-23CF-44E3-9099-C40C66FF867C}">
                  <a14:compatExt spid="_x0000_s14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89" name="Object 153" hidden="1">
              <a:extLst>
                <a:ext uri="{63B3BB69-23CF-44E3-9099-C40C66FF867C}">
                  <a14:compatExt spid="_x0000_s14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90" name="Object 154" hidden="1">
              <a:extLst>
                <a:ext uri="{63B3BB69-23CF-44E3-9099-C40C66FF867C}">
                  <a14:compatExt spid="_x0000_s14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91" name="Object 155" hidden="1">
              <a:extLst>
                <a:ext uri="{63B3BB69-23CF-44E3-9099-C40C66FF867C}">
                  <a14:compatExt spid="_x0000_s14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92" name="Object 156" hidden="1">
              <a:extLst>
                <a:ext uri="{63B3BB69-23CF-44E3-9099-C40C66FF867C}">
                  <a14:compatExt spid="_x0000_s14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493" name="Object 157" hidden="1">
              <a:extLst>
                <a:ext uri="{63B3BB69-23CF-44E3-9099-C40C66FF867C}">
                  <a14:compatExt spid="_x0000_s14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4494" name="Object 158" hidden="1">
              <a:extLst>
                <a:ext uri="{63B3BB69-23CF-44E3-9099-C40C66FF867C}">
                  <a14:compatExt spid="_x0000_s14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495" name="Object 159" hidden="1">
              <a:extLst>
                <a:ext uri="{63B3BB69-23CF-44E3-9099-C40C66FF867C}">
                  <a14:compatExt spid="_x0000_s14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496" name="Object 160" hidden="1">
              <a:extLst>
                <a:ext uri="{63B3BB69-23CF-44E3-9099-C40C66FF867C}">
                  <a14:compatExt spid="_x0000_s14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497" name="Object 161" hidden="1">
              <a:extLst>
                <a:ext uri="{63B3BB69-23CF-44E3-9099-C40C66FF867C}">
                  <a14:compatExt spid="_x0000_s14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498" name="Object 162" hidden="1">
              <a:extLst>
                <a:ext uri="{63B3BB69-23CF-44E3-9099-C40C66FF867C}">
                  <a14:compatExt spid="_x0000_s14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499" name="Object 163" hidden="1">
              <a:extLst>
                <a:ext uri="{63B3BB69-23CF-44E3-9099-C40C66FF867C}">
                  <a14:compatExt spid="_x0000_s14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0" name="Object 164" hidden="1">
              <a:extLst>
                <a:ext uri="{63B3BB69-23CF-44E3-9099-C40C66FF867C}">
                  <a14:compatExt spid="_x0000_s14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1" name="Object 165" hidden="1">
              <a:extLst>
                <a:ext uri="{63B3BB69-23CF-44E3-9099-C40C66FF867C}">
                  <a14:compatExt spid="_x0000_s14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2" name="Object 166" hidden="1">
              <a:extLst>
                <a:ext uri="{63B3BB69-23CF-44E3-9099-C40C66FF867C}">
                  <a14:compatExt spid="_x0000_s14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3" name="Object 167" hidden="1">
              <a:extLst>
                <a:ext uri="{63B3BB69-23CF-44E3-9099-C40C66FF867C}">
                  <a14:compatExt spid="_x0000_s14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4" name="Object 168" hidden="1">
              <a:extLst>
                <a:ext uri="{63B3BB69-23CF-44E3-9099-C40C66FF867C}">
                  <a14:compatExt spid="_x0000_s14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5" name="Object 169" hidden="1">
              <a:extLst>
                <a:ext uri="{63B3BB69-23CF-44E3-9099-C40C66FF867C}">
                  <a14:compatExt spid="_x0000_s14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6" name="Object 170" hidden="1">
              <a:extLst>
                <a:ext uri="{63B3BB69-23CF-44E3-9099-C40C66FF867C}">
                  <a14:compatExt spid="_x0000_s14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7" name="Object 171" hidden="1">
              <a:extLst>
                <a:ext uri="{63B3BB69-23CF-44E3-9099-C40C66FF867C}">
                  <a14:compatExt spid="_x0000_s14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8" name="Object 172" hidden="1">
              <a:extLst>
                <a:ext uri="{63B3BB69-23CF-44E3-9099-C40C66FF867C}">
                  <a14:compatExt spid="_x0000_s14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09" name="Object 173" hidden="1">
              <a:extLst>
                <a:ext uri="{63B3BB69-23CF-44E3-9099-C40C66FF867C}">
                  <a14:compatExt spid="_x0000_s14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10" name="Object 174" hidden="1">
              <a:extLst>
                <a:ext uri="{63B3BB69-23CF-44E3-9099-C40C66FF867C}">
                  <a14:compatExt spid="_x0000_s14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11" name="Object 175" hidden="1">
              <a:extLst>
                <a:ext uri="{63B3BB69-23CF-44E3-9099-C40C66FF867C}">
                  <a14:compatExt spid="_x0000_s14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4512" name="Object 176" hidden="1">
              <a:extLst>
                <a:ext uri="{63B3BB69-23CF-44E3-9099-C40C66FF867C}">
                  <a14:compatExt spid="_x0000_s14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4513" name="Object 177" hidden="1">
              <a:extLst>
                <a:ext uri="{63B3BB69-23CF-44E3-9099-C40C66FF867C}">
                  <a14:compatExt spid="_x0000_s14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4514" name="Object 178" hidden="1">
              <a:extLst>
                <a:ext uri="{63B3BB69-23CF-44E3-9099-C40C66FF867C}">
                  <a14:compatExt spid="_x0000_s14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4515" name="Object 179" hidden="1">
              <a:extLst>
                <a:ext uri="{63B3BB69-23CF-44E3-9099-C40C66FF867C}">
                  <a14:compatExt spid="_x0000_s14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123825</xdr:colOff>
          <xdr:row>237</xdr:row>
          <xdr:rowOff>0</xdr:rowOff>
        </xdr:to>
        <xdr:sp macro="" textlink="">
          <xdr:nvSpPr>
            <xdr:cNvPr id="14516" name="Object 180" hidden="1">
              <a:extLst>
                <a:ext uri="{63B3BB69-23CF-44E3-9099-C40C66FF867C}">
                  <a14:compatExt spid="_x0000_s14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4517" name="Object 181" hidden="1">
              <a:extLst>
                <a:ext uri="{63B3BB69-23CF-44E3-9099-C40C66FF867C}">
                  <a14:compatExt spid="_x0000_s14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4518" name="Object 182" hidden="1">
              <a:extLst>
                <a:ext uri="{63B3BB69-23CF-44E3-9099-C40C66FF867C}">
                  <a14:compatExt spid="_x0000_s14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4519" name="Object 183" hidden="1">
              <a:extLst>
                <a:ext uri="{63B3BB69-23CF-44E3-9099-C40C66FF867C}">
                  <a14:compatExt spid="_x0000_s14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123825</xdr:colOff>
          <xdr:row>237</xdr:row>
          <xdr:rowOff>0</xdr:rowOff>
        </xdr:to>
        <xdr:sp macro="" textlink="">
          <xdr:nvSpPr>
            <xdr:cNvPr id="14520" name="Object 184" hidden="1">
              <a:extLst>
                <a:ext uri="{63B3BB69-23CF-44E3-9099-C40C66FF867C}">
                  <a14:compatExt spid="_x0000_s14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1" name="Object 185" hidden="1">
              <a:extLst>
                <a:ext uri="{63B3BB69-23CF-44E3-9099-C40C66FF867C}">
                  <a14:compatExt spid="_x0000_s14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2" name="Object 186" hidden="1">
              <a:extLst>
                <a:ext uri="{63B3BB69-23CF-44E3-9099-C40C66FF867C}">
                  <a14:compatExt spid="_x0000_s14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3" name="Object 187" hidden="1">
              <a:extLst>
                <a:ext uri="{63B3BB69-23CF-44E3-9099-C40C66FF867C}">
                  <a14:compatExt spid="_x0000_s14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4" name="Object 188" hidden="1">
              <a:extLst>
                <a:ext uri="{63B3BB69-23CF-44E3-9099-C40C66FF867C}">
                  <a14:compatExt spid="_x0000_s14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5" name="Object 189" hidden="1">
              <a:extLst>
                <a:ext uri="{63B3BB69-23CF-44E3-9099-C40C66FF867C}">
                  <a14:compatExt spid="_x0000_s14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6" name="Object 190" hidden="1">
              <a:extLst>
                <a:ext uri="{63B3BB69-23CF-44E3-9099-C40C66FF867C}">
                  <a14:compatExt spid="_x0000_s14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7" name="Object 191" hidden="1">
              <a:extLst>
                <a:ext uri="{63B3BB69-23CF-44E3-9099-C40C66FF867C}">
                  <a14:compatExt spid="_x0000_s14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8" name="Object 192" hidden="1">
              <a:extLst>
                <a:ext uri="{63B3BB69-23CF-44E3-9099-C40C66FF867C}">
                  <a14:compatExt spid="_x0000_s14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29" name="Object 193" hidden="1">
              <a:extLst>
                <a:ext uri="{63B3BB69-23CF-44E3-9099-C40C66FF867C}">
                  <a14:compatExt spid="_x0000_s14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30" name="Object 194" hidden="1">
              <a:extLst>
                <a:ext uri="{63B3BB69-23CF-44E3-9099-C40C66FF867C}">
                  <a14:compatExt spid="_x0000_s14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31" name="Object 195" hidden="1">
              <a:extLst>
                <a:ext uri="{63B3BB69-23CF-44E3-9099-C40C66FF867C}">
                  <a14:compatExt spid="_x0000_s14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32" name="Object 196" hidden="1">
              <a:extLst>
                <a:ext uri="{63B3BB69-23CF-44E3-9099-C40C66FF867C}">
                  <a14:compatExt spid="_x0000_s14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33" name="Object 197" hidden="1">
              <a:extLst>
                <a:ext uri="{63B3BB69-23CF-44E3-9099-C40C66FF867C}">
                  <a14:compatExt spid="_x0000_s14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34" name="Object 198" hidden="1">
              <a:extLst>
                <a:ext uri="{63B3BB69-23CF-44E3-9099-C40C66FF867C}">
                  <a14:compatExt spid="_x0000_s14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35" name="Object 199" hidden="1">
              <a:extLst>
                <a:ext uri="{63B3BB69-23CF-44E3-9099-C40C66FF867C}">
                  <a14:compatExt spid="_x0000_s14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4536" name="Object 200" hidden="1">
              <a:extLst>
                <a:ext uri="{63B3BB69-23CF-44E3-9099-C40C66FF867C}">
                  <a14:compatExt spid="_x0000_s14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4537" name="Object 201" hidden="1">
              <a:extLst>
                <a:ext uri="{63B3BB69-23CF-44E3-9099-C40C66FF867C}">
                  <a14:compatExt spid="_x0000_s14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4538" name="Object 202" hidden="1">
              <a:extLst>
                <a:ext uri="{63B3BB69-23CF-44E3-9099-C40C66FF867C}">
                  <a14:compatExt spid="_x0000_s14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57150</xdr:colOff>
          <xdr:row>62</xdr:row>
          <xdr:rowOff>0</xdr:rowOff>
        </xdr:to>
        <xdr:sp macro="" textlink="">
          <xdr:nvSpPr>
            <xdr:cNvPr id="14539" name="Object 203" hidden="1">
              <a:extLst>
                <a:ext uri="{63B3BB69-23CF-44E3-9099-C40C66FF867C}">
                  <a14:compatExt spid="_x0000_s14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114300</xdr:colOff>
          <xdr:row>62</xdr:row>
          <xdr:rowOff>0</xdr:rowOff>
        </xdr:to>
        <xdr:sp macro="" textlink="">
          <xdr:nvSpPr>
            <xdr:cNvPr id="14540" name="Object 204" hidden="1">
              <a:extLst>
                <a:ext uri="{63B3BB69-23CF-44E3-9099-C40C66FF867C}">
                  <a14:compatExt spid="_x0000_s14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1" name="Object 205" hidden="1">
              <a:extLst>
                <a:ext uri="{63B3BB69-23CF-44E3-9099-C40C66FF867C}">
                  <a14:compatExt spid="_x0000_s14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2" name="Object 206" hidden="1">
              <a:extLst>
                <a:ext uri="{63B3BB69-23CF-44E3-9099-C40C66FF867C}">
                  <a14:compatExt spid="_x0000_s14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3" name="Object 207" hidden="1">
              <a:extLst>
                <a:ext uri="{63B3BB69-23CF-44E3-9099-C40C66FF867C}">
                  <a14:compatExt spid="_x0000_s14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4" name="Object 208" hidden="1">
              <a:extLst>
                <a:ext uri="{63B3BB69-23CF-44E3-9099-C40C66FF867C}">
                  <a14:compatExt spid="_x0000_s14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5" name="Object 209" hidden="1">
              <a:extLst>
                <a:ext uri="{63B3BB69-23CF-44E3-9099-C40C66FF867C}">
                  <a14:compatExt spid="_x0000_s14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6" name="Object 210" hidden="1">
              <a:extLst>
                <a:ext uri="{63B3BB69-23CF-44E3-9099-C40C66FF867C}">
                  <a14:compatExt spid="_x0000_s14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7" name="Object 211" hidden="1">
              <a:extLst>
                <a:ext uri="{63B3BB69-23CF-44E3-9099-C40C66FF867C}">
                  <a14:compatExt spid="_x0000_s14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8" name="Object 212" hidden="1">
              <a:extLst>
                <a:ext uri="{63B3BB69-23CF-44E3-9099-C40C66FF867C}">
                  <a14:compatExt spid="_x0000_s14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49" name="Object 213" hidden="1">
              <a:extLst>
                <a:ext uri="{63B3BB69-23CF-44E3-9099-C40C66FF867C}">
                  <a14:compatExt spid="_x0000_s14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50" name="Object 214" hidden="1">
              <a:extLst>
                <a:ext uri="{63B3BB69-23CF-44E3-9099-C40C66FF867C}">
                  <a14:compatExt spid="_x0000_s14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51" name="Object 215" hidden="1">
              <a:extLst>
                <a:ext uri="{63B3BB69-23CF-44E3-9099-C40C66FF867C}">
                  <a14:compatExt spid="_x0000_s14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52" name="Object 216" hidden="1">
              <a:extLst>
                <a:ext uri="{63B3BB69-23CF-44E3-9099-C40C66FF867C}">
                  <a14:compatExt spid="_x0000_s14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53" name="Object 217" hidden="1">
              <a:extLst>
                <a:ext uri="{63B3BB69-23CF-44E3-9099-C40C66FF867C}">
                  <a14:compatExt spid="_x0000_s14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54" name="Object 218" hidden="1">
              <a:extLst>
                <a:ext uri="{63B3BB69-23CF-44E3-9099-C40C66FF867C}">
                  <a14:compatExt spid="_x0000_s14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55" name="Object 219" hidden="1">
              <a:extLst>
                <a:ext uri="{63B3BB69-23CF-44E3-9099-C40C66FF867C}">
                  <a14:compatExt spid="_x0000_s14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4556" name="Object 220" hidden="1">
              <a:extLst>
                <a:ext uri="{63B3BB69-23CF-44E3-9099-C40C66FF867C}">
                  <a14:compatExt spid="_x0000_s14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57" name="Object 221" hidden="1">
              <a:extLst>
                <a:ext uri="{63B3BB69-23CF-44E3-9099-C40C66FF867C}">
                  <a14:compatExt spid="_x0000_s14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58" name="Object 222" hidden="1">
              <a:extLst>
                <a:ext uri="{63B3BB69-23CF-44E3-9099-C40C66FF867C}">
                  <a14:compatExt spid="_x0000_s14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59" name="Object 223" hidden="1">
              <a:extLst>
                <a:ext uri="{63B3BB69-23CF-44E3-9099-C40C66FF867C}">
                  <a14:compatExt spid="_x0000_s14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60" name="Object 224" hidden="1">
              <a:extLst>
                <a:ext uri="{63B3BB69-23CF-44E3-9099-C40C66FF867C}">
                  <a14:compatExt spid="_x0000_s14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61" name="Object 225" hidden="1">
              <a:extLst>
                <a:ext uri="{63B3BB69-23CF-44E3-9099-C40C66FF867C}">
                  <a14:compatExt spid="_x0000_s14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62" name="Object 226" hidden="1">
              <a:extLst>
                <a:ext uri="{63B3BB69-23CF-44E3-9099-C40C66FF867C}">
                  <a14:compatExt spid="_x0000_s14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63" name="Object 227" hidden="1">
              <a:extLst>
                <a:ext uri="{63B3BB69-23CF-44E3-9099-C40C66FF867C}">
                  <a14:compatExt spid="_x0000_s14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64" name="Object 228" hidden="1">
              <a:extLst>
                <a:ext uri="{63B3BB69-23CF-44E3-9099-C40C66FF867C}">
                  <a14:compatExt spid="_x0000_s14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65" name="Object 229" hidden="1">
              <a:extLst>
                <a:ext uri="{63B3BB69-23CF-44E3-9099-C40C66FF867C}">
                  <a14:compatExt spid="_x0000_s14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66" name="Object 230" hidden="1">
              <a:extLst>
                <a:ext uri="{63B3BB69-23CF-44E3-9099-C40C66FF867C}">
                  <a14:compatExt spid="_x0000_s14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67" name="Object 231" hidden="1">
              <a:extLst>
                <a:ext uri="{63B3BB69-23CF-44E3-9099-C40C66FF867C}">
                  <a14:compatExt spid="_x0000_s14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68" name="Object 232" hidden="1">
              <a:extLst>
                <a:ext uri="{63B3BB69-23CF-44E3-9099-C40C66FF867C}">
                  <a14:compatExt spid="_x0000_s14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69" name="Object 233" hidden="1">
              <a:extLst>
                <a:ext uri="{63B3BB69-23CF-44E3-9099-C40C66FF867C}">
                  <a14:compatExt spid="_x0000_s14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70" name="Object 234" hidden="1">
              <a:extLst>
                <a:ext uri="{63B3BB69-23CF-44E3-9099-C40C66FF867C}">
                  <a14:compatExt spid="_x0000_s14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71" name="Object 235" hidden="1">
              <a:extLst>
                <a:ext uri="{63B3BB69-23CF-44E3-9099-C40C66FF867C}">
                  <a14:compatExt spid="_x0000_s14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72" name="Object 236" hidden="1">
              <a:extLst>
                <a:ext uri="{63B3BB69-23CF-44E3-9099-C40C66FF867C}">
                  <a14:compatExt spid="_x0000_s14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73" name="Object 237" hidden="1">
              <a:extLst>
                <a:ext uri="{63B3BB69-23CF-44E3-9099-C40C66FF867C}">
                  <a14:compatExt spid="_x0000_s14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74" name="Object 238" hidden="1">
              <a:extLst>
                <a:ext uri="{63B3BB69-23CF-44E3-9099-C40C66FF867C}">
                  <a14:compatExt spid="_x0000_s14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75" name="Object 239" hidden="1">
              <a:extLst>
                <a:ext uri="{63B3BB69-23CF-44E3-9099-C40C66FF867C}">
                  <a14:compatExt spid="_x0000_s14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4576" name="Object 240" hidden="1">
              <a:extLst>
                <a:ext uri="{63B3BB69-23CF-44E3-9099-C40C66FF867C}">
                  <a14:compatExt spid="_x0000_s14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4577" name="Object 241" hidden="1">
              <a:extLst>
                <a:ext uri="{63B3BB69-23CF-44E3-9099-C40C66FF867C}">
                  <a14:compatExt spid="_x0000_s1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78" name="Object 242" hidden="1">
              <a:extLst>
                <a:ext uri="{63B3BB69-23CF-44E3-9099-C40C66FF867C}">
                  <a14:compatExt spid="_x0000_s14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79" name="Object 243" hidden="1">
              <a:extLst>
                <a:ext uri="{63B3BB69-23CF-44E3-9099-C40C66FF867C}">
                  <a14:compatExt spid="_x0000_s14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80" name="Object 244" hidden="1">
              <a:extLst>
                <a:ext uri="{63B3BB69-23CF-44E3-9099-C40C66FF867C}">
                  <a14:compatExt spid="_x0000_s14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81" name="Object 245" hidden="1">
              <a:extLst>
                <a:ext uri="{63B3BB69-23CF-44E3-9099-C40C66FF867C}">
                  <a14:compatExt spid="_x0000_s14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82" name="Object 246" hidden="1">
              <a:extLst>
                <a:ext uri="{63B3BB69-23CF-44E3-9099-C40C66FF867C}">
                  <a14:compatExt spid="_x0000_s14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83" name="Object 247" hidden="1">
              <a:extLst>
                <a:ext uri="{63B3BB69-23CF-44E3-9099-C40C66FF867C}">
                  <a14:compatExt spid="_x0000_s14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84" name="Object 248" hidden="1">
              <a:extLst>
                <a:ext uri="{63B3BB69-23CF-44E3-9099-C40C66FF867C}">
                  <a14:compatExt spid="_x0000_s14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85" name="Object 249" hidden="1">
              <a:extLst>
                <a:ext uri="{63B3BB69-23CF-44E3-9099-C40C66FF867C}">
                  <a14:compatExt spid="_x0000_s14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86" name="Object 250" hidden="1">
              <a:extLst>
                <a:ext uri="{63B3BB69-23CF-44E3-9099-C40C66FF867C}">
                  <a14:compatExt spid="_x0000_s14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87" name="Object 251" hidden="1">
              <a:extLst>
                <a:ext uri="{63B3BB69-23CF-44E3-9099-C40C66FF867C}">
                  <a14:compatExt spid="_x0000_s14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88" name="Object 252" hidden="1">
              <a:extLst>
                <a:ext uri="{63B3BB69-23CF-44E3-9099-C40C66FF867C}">
                  <a14:compatExt spid="_x0000_s14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89" name="Object 253" hidden="1">
              <a:extLst>
                <a:ext uri="{63B3BB69-23CF-44E3-9099-C40C66FF867C}">
                  <a14:compatExt spid="_x0000_s14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90" name="Object 254" hidden="1">
              <a:extLst>
                <a:ext uri="{63B3BB69-23CF-44E3-9099-C40C66FF867C}">
                  <a14:compatExt spid="_x0000_s14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91" name="Object 255" hidden="1">
              <a:extLst>
                <a:ext uri="{63B3BB69-23CF-44E3-9099-C40C66FF867C}">
                  <a14:compatExt spid="_x0000_s14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592" name="Object 256" hidden="1">
              <a:extLst>
                <a:ext uri="{63B3BB69-23CF-44E3-9099-C40C66FF867C}">
                  <a14:compatExt spid="_x0000_s14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93" name="Object 257" hidden="1">
              <a:extLst>
                <a:ext uri="{63B3BB69-23CF-44E3-9099-C40C66FF867C}">
                  <a14:compatExt spid="_x0000_s14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94" name="Object 258" hidden="1">
              <a:extLst>
                <a:ext uri="{63B3BB69-23CF-44E3-9099-C40C66FF867C}">
                  <a14:compatExt spid="_x0000_s14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95" name="Object 259" hidden="1">
              <a:extLst>
                <a:ext uri="{63B3BB69-23CF-44E3-9099-C40C66FF867C}">
                  <a14:compatExt spid="_x0000_s14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96" name="Object 260" hidden="1">
              <a:extLst>
                <a:ext uri="{63B3BB69-23CF-44E3-9099-C40C66FF867C}">
                  <a14:compatExt spid="_x0000_s14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97" name="Object 261" hidden="1">
              <a:extLst>
                <a:ext uri="{63B3BB69-23CF-44E3-9099-C40C66FF867C}">
                  <a14:compatExt spid="_x0000_s14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98" name="Object 262" hidden="1">
              <a:extLst>
                <a:ext uri="{63B3BB69-23CF-44E3-9099-C40C66FF867C}">
                  <a14:compatExt spid="_x0000_s14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599" name="Object 263" hidden="1">
              <a:extLst>
                <a:ext uri="{63B3BB69-23CF-44E3-9099-C40C66FF867C}">
                  <a14:compatExt spid="_x0000_s14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00" name="Object 264" hidden="1">
              <a:extLst>
                <a:ext uri="{63B3BB69-23CF-44E3-9099-C40C66FF867C}">
                  <a14:compatExt spid="_x0000_s14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01" name="Object 265" hidden="1">
              <a:extLst>
                <a:ext uri="{63B3BB69-23CF-44E3-9099-C40C66FF867C}">
                  <a14:compatExt spid="_x0000_s14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02" name="Object 266" hidden="1">
              <a:extLst>
                <a:ext uri="{63B3BB69-23CF-44E3-9099-C40C66FF867C}">
                  <a14:compatExt spid="_x0000_s14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03" name="Object 267" hidden="1">
              <a:extLst>
                <a:ext uri="{63B3BB69-23CF-44E3-9099-C40C66FF867C}">
                  <a14:compatExt spid="_x0000_s14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04" name="Object 268" hidden="1">
              <a:extLst>
                <a:ext uri="{63B3BB69-23CF-44E3-9099-C40C66FF867C}">
                  <a14:compatExt spid="_x0000_s14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05" name="Object 269" hidden="1">
              <a:extLst>
                <a:ext uri="{63B3BB69-23CF-44E3-9099-C40C66FF867C}">
                  <a14:compatExt spid="_x0000_s14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06" name="Object 270" hidden="1">
              <a:extLst>
                <a:ext uri="{63B3BB69-23CF-44E3-9099-C40C66FF867C}">
                  <a14:compatExt spid="_x0000_s14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07" name="Object 271" hidden="1">
              <a:extLst>
                <a:ext uri="{63B3BB69-23CF-44E3-9099-C40C66FF867C}">
                  <a14:compatExt spid="_x0000_s14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08" name="Object 272" hidden="1">
              <a:extLst>
                <a:ext uri="{63B3BB69-23CF-44E3-9099-C40C66FF867C}">
                  <a14:compatExt spid="_x0000_s14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09" name="Object 273" hidden="1">
              <a:extLst>
                <a:ext uri="{63B3BB69-23CF-44E3-9099-C40C66FF867C}">
                  <a14:compatExt spid="_x0000_s14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10" name="Object 274" hidden="1">
              <a:extLst>
                <a:ext uri="{63B3BB69-23CF-44E3-9099-C40C66FF867C}">
                  <a14:compatExt spid="_x0000_s14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11" name="Object 275" hidden="1">
              <a:extLst>
                <a:ext uri="{63B3BB69-23CF-44E3-9099-C40C66FF867C}">
                  <a14:compatExt spid="_x0000_s14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12" name="Object 276" hidden="1">
              <a:extLst>
                <a:ext uri="{63B3BB69-23CF-44E3-9099-C40C66FF867C}">
                  <a14:compatExt spid="_x0000_s14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13" name="Object 277" hidden="1">
              <a:extLst>
                <a:ext uri="{63B3BB69-23CF-44E3-9099-C40C66FF867C}">
                  <a14:compatExt spid="_x0000_s14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14" name="Object 278" hidden="1">
              <a:extLst>
                <a:ext uri="{63B3BB69-23CF-44E3-9099-C40C66FF867C}">
                  <a14:compatExt spid="_x0000_s14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15" name="Object 279" hidden="1">
              <a:extLst>
                <a:ext uri="{63B3BB69-23CF-44E3-9099-C40C66FF867C}">
                  <a14:compatExt spid="_x0000_s14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16" name="Object 280" hidden="1">
              <a:extLst>
                <a:ext uri="{63B3BB69-23CF-44E3-9099-C40C66FF867C}">
                  <a14:compatExt spid="_x0000_s14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17" name="Object 281" hidden="1">
              <a:extLst>
                <a:ext uri="{63B3BB69-23CF-44E3-9099-C40C66FF867C}">
                  <a14:compatExt spid="_x0000_s14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18" name="Object 282" hidden="1">
              <a:extLst>
                <a:ext uri="{63B3BB69-23CF-44E3-9099-C40C66FF867C}">
                  <a14:compatExt spid="_x0000_s14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19" name="Object 283" hidden="1">
              <a:extLst>
                <a:ext uri="{63B3BB69-23CF-44E3-9099-C40C66FF867C}">
                  <a14:compatExt spid="_x0000_s14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0" name="Object 284" hidden="1">
              <a:extLst>
                <a:ext uri="{63B3BB69-23CF-44E3-9099-C40C66FF867C}">
                  <a14:compatExt spid="_x0000_s14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1" name="Object 285" hidden="1">
              <a:extLst>
                <a:ext uri="{63B3BB69-23CF-44E3-9099-C40C66FF867C}">
                  <a14:compatExt spid="_x0000_s14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2" name="Object 286" hidden="1">
              <a:extLst>
                <a:ext uri="{63B3BB69-23CF-44E3-9099-C40C66FF867C}">
                  <a14:compatExt spid="_x0000_s14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3" name="Object 287" hidden="1">
              <a:extLst>
                <a:ext uri="{63B3BB69-23CF-44E3-9099-C40C66FF867C}">
                  <a14:compatExt spid="_x0000_s14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4" name="Object 288" hidden="1">
              <a:extLst>
                <a:ext uri="{63B3BB69-23CF-44E3-9099-C40C66FF867C}">
                  <a14:compatExt spid="_x0000_s14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5" name="Object 289" hidden="1">
              <a:extLst>
                <a:ext uri="{63B3BB69-23CF-44E3-9099-C40C66FF867C}">
                  <a14:compatExt spid="_x0000_s14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6" name="Object 290" hidden="1">
              <a:extLst>
                <a:ext uri="{63B3BB69-23CF-44E3-9099-C40C66FF867C}">
                  <a14:compatExt spid="_x0000_s14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7" name="Object 291" hidden="1">
              <a:extLst>
                <a:ext uri="{63B3BB69-23CF-44E3-9099-C40C66FF867C}">
                  <a14:compatExt spid="_x0000_s14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8" name="Object 292" hidden="1">
              <a:extLst>
                <a:ext uri="{63B3BB69-23CF-44E3-9099-C40C66FF867C}">
                  <a14:compatExt spid="_x0000_s14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29" name="Object 293" hidden="1">
              <a:extLst>
                <a:ext uri="{63B3BB69-23CF-44E3-9099-C40C66FF867C}">
                  <a14:compatExt spid="_x0000_s14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30" name="Object 294" hidden="1">
              <a:extLst>
                <a:ext uri="{63B3BB69-23CF-44E3-9099-C40C66FF867C}">
                  <a14:compatExt spid="_x0000_s14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57150</xdr:colOff>
          <xdr:row>62</xdr:row>
          <xdr:rowOff>0</xdr:rowOff>
        </xdr:to>
        <xdr:sp macro="" textlink="">
          <xdr:nvSpPr>
            <xdr:cNvPr id="14631" name="Object 295" hidden="1">
              <a:extLst>
                <a:ext uri="{63B3BB69-23CF-44E3-9099-C40C66FF867C}">
                  <a14:compatExt spid="_x0000_s14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114300</xdr:colOff>
          <xdr:row>62</xdr:row>
          <xdr:rowOff>0</xdr:rowOff>
        </xdr:to>
        <xdr:sp macro="" textlink="">
          <xdr:nvSpPr>
            <xdr:cNvPr id="14632" name="Object 296" hidden="1">
              <a:extLst>
                <a:ext uri="{63B3BB69-23CF-44E3-9099-C40C66FF867C}">
                  <a14:compatExt spid="_x0000_s14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33" name="Object 297" hidden="1">
              <a:extLst>
                <a:ext uri="{63B3BB69-23CF-44E3-9099-C40C66FF867C}">
                  <a14:compatExt spid="_x0000_s14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34" name="Object 298" hidden="1">
              <a:extLst>
                <a:ext uri="{63B3BB69-23CF-44E3-9099-C40C66FF867C}">
                  <a14:compatExt spid="_x0000_s14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35" name="Object 299" hidden="1">
              <a:extLst>
                <a:ext uri="{63B3BB69-23CF-44E3-9099-C40C66FF867C}">
                  <a14:compatExt spid="_x0000_s14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36" name="Object 300" hidden="1">
              <a:extLst>
                <a:ext uri="{63B3BB69-23CF-44E3-9099-C40C66FF867C}">
                  <a14:compatExt spid="_x0000_s14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37" name="Object 301" hidden="1">
              <a:extLst>
                <a:ext uri="{63B3BB69-23CF-44E3-9099-C40C66FF867C}">
                  <a14:compatExt spid="_x0000_s14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38" name="Object 302" hidden="1">
              <a:extLst>
                <a:ext uri="{63B3BB69-23CF-44E3-9099-C40C66FF867C}">
                  <a14:compatExt spid="_x0000_s14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39" name="Object 303" hidden="1">
              <a:extLst>
                <a:ext uri="{63B3BB69-23CF-44E3-9099-C40C66FF867C}">
                  <a14:compatExt spid="_x0000_s14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0" name="Object 304" hidden="1">
              <a:extLst>
                <a:ext uri="{63B3BB69-23CF-44E3-9099-C40C66FF867C}">
                  <a14:compatExt spid="_x0000_s14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1" name="Object 305" hidden="1">
              <a:extLst>
                <a:ext uri="{63B3BB69-23CF-44E3-9099-C40C66FF867C}">
                  <a14:compatExt spid="_x0000_s14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2" name="Object 306" hidden="1">
              <a:extLst>
                <a:ext uri="{63B3BB69-23CF-44E3-9099-C40C66FF867C}">
                  <a14:compatExt spid="_x0000_s14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3" name="Object 307" hidden="1">
              <a:extLst>
                <a:ext uri="{63B3BB69-23CF-44E3-9099-C40C66FF867C}">
                  <a14:compatExt spid="_x0000_s14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4" name="Object 308" hidden="1">
              <a:extLst>
                <a:ext uri="{63B3BB69-23CF-44E3-9099-C40C66FF867C}">
                  <a14:compatExt spid="_x0000_s14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5" name="Object 309" hidden="1">
              <a:extLst>
                <a:ext uri="{63B3BB69-23CF-44E3-9099-C40C66FF867C}">
                  <a14:compatExt spid="_x0000_s14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46" name="Object 310" hidden="1">
              <a:extLst>
                <a:ext uri="{63B3BB69-23CF-44E3-9099-C40C66FF867C}">
                  <a14:compatExt spid="_x0000_s14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7" name="Object 311" hidden="1">
              <a:extLst>
                <a:ext uri="{63B3BB69-23CF-44E3-9099-C40C66FF867C}">
                  <a14:compatExt spid="_x0000_s14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8" name="Object 312" hidden="1">
              <a:extLst>
                <a:ext uri="{63B3BB69-23CF-44E3-9099-C40C66FF867C}">
                  <a14:compatExt spid="_x0000_s14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49" name="Object 313" hidden="1">
              <a:extLst>
                <a:ext uri="{63B3BB69-23CF-44E3-9099-C40C66FF867C}">
                  <a14:compatExt spid="_x0000_s14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4650" name="Object 314" hidden="1">
              <a:extLst>
                <a:ext uri="{63B3BB69-23CF-44E3-9099-C40C66FF867C}">
                  <a14:compatExt spid="_x0000_s14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114300</xdr:colOff>
          <xdr:row>6</xdr:row>
          <xdr:rowOff>0</xdr:rowOff>
        </xdr:to>
        <xdr:sp macro="" textlink="">
          <xdr:nvSpPr>
            <xdr:cNvPr id="14651" name="Object 315" hidden="1">
              <a:extLst>
                <a:ext uri="{63B3BB69-23CF-44E3-9099-C40C66FF867C}">
                  <a14:compatExt spid="_x0000_s14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4652" name="Object 316" hidden="1">
              <a:extLst>
                <a:ext uri="{63B3BB69-23CF-44E3-9099-C40C66FF867C}">
                  <a14:compatExt spid="_x0000_s14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375</xdr:row>
          <xdr:rowOff>0</xdr:rowOff>
        </xdr:from>
        <xdr:to>
          <xdr:col>1</xdr:col>
          <xdr:colOff>123825</xdr:colOff>
          <xdr:row>375</xdr:row>
          <xdr:rowOff>0</xdr:rowOff>
        </xdr:to>
        <xdr:sp macro="" textlink="">
          <xdr:nvSpPr>
            <xdr:cNvPr id="14653" name="Object 317" hidden="1">
              <a:extLst>
                <a:ext uri="{63B3BB69-23CF-44E3-9099-C40C66FF867C}">
                  <a14:compatExt spid="_x0000_s14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375</xdr:row>
          <xdr:rowOff>0</xdr:rowOff>
        </xdr:from>
        <xdr:to>
          <xdr:col>1</xdr:col>
          <xdr:colOff>123825</xdr:colOff>
          <xdr:row>375</xdr:row>
          <xdr:rowOff>0</xdr:rowOff>
        </xdr:to>
        <xdr:sp macro="" textlink="">
          <xdr:nvSpPr>
            <xdr:cNvPr id="14654" name="Object 318" hidden="1">
              <a:extLst>
                <a:ext uri="{63B3BB69-23CF-44E3-9099-C40C66FF867C}">
                  <a14:compatExt spid="_x0000_s14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375</xdr:row>
          <xdr:rowOff>0</xdr:rowOff>
        </xdr:from>
        <xdr:to>
          <xdr:col>1</xdr:col>
          <xdr:colOff>123825</xdr:colOff>
          <xdr:row>375</xdr:row>
          <xdr:rowOff>0</xdr:rowOff>
        </xdr:to>
        <xdr:sp macro="" textlink="">
          <xdr:nvSpPr>
            <xdr:cNvPr id="14655" name="Object 319" hidden="1">
              <a:extLst>
                <a:ext uri="{63B3BB69-23CF-44E3-9099-C40C66FF867C}">
                  <a14:compatExt spid="_x0000_s14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375</xdr:row>
          <xdr:rowOff>0</xdr:rowOff>
        </xdr:from>
        <xdr:to>
          <xdr:col>1</xdr:col>
          <xdr:colOff>123825</xdr:colOff>
          <xdr:row>375</xdr:row>
          <xdr:rowOff>0</xdr:rowOff>
        </xdr:to>
        <xdr:sp macro="" textlink="">
          <xdr:nvSpPr>
            <xdr:cNvPr id="14656" name="Object 320" hidden="1">
              <a:extLst>
                <a:ext uri="{63B3BB69-23CF-44E3-9099-C40C66FF867C}">
                  <a14:compatExt spid="_x0000_s14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0" name="Object 6" hidden="1">
              <a:extLst>
                <a:ext uri="{63B3BB69-23CF-44E3-9099-C40C66FF867C}">
                  <a14:compatExt spid="_x0000_s16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1" name="Object 7" hidden="1">
              <a:extLst>
                <a:ext uri="{63B3BB69-23CF-44E3-9099-C40C66FF867C}">
                  <a14:compatExt spid="_x0000_s16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2" name="Object 8" hidden="1">
              <a:extLst>
                <a:ext uri="{63B3BB69-23CF-44E3-9099-C40C66FF867C}">
                  <a14:compatExt spid="_x0000_s16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3" name="Object 9" hidden="1">
              <a:extLst>
                <a:ext uri="{63B3BB69-23CF-44E3-9099-C40C66FF867C}">
                  <a14:compatExt spid="_x0000_s16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4" name="Object 10" hidden="1">
              <a:extLst>
                <a:ext uri="{63B3BB69-23CF-44E3-9099-C40C66FF867C}">
                  <a14:compatExt spid="_x0000_s16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5" name="Object 11" hidden="1">
              <a:extLst>
                <a:ext uri="{63B3BB69-23CF-44E3-9099-C40C66FF867C}">
                  <a14:compatExt spid="_x0000_s16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6" name="Object 12" hidden="1">
              <a:extLst>
                <a:ext uri="{63B3BB69-23CF-44E3-9099-C40C66FF867C}">
                  <a14:compatExt spid="_x0000_s16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7" name="Object 13" hidden="1">
              <a:extLst>
                <a:ext uri="{63B3BB69-23CF-44E3-9099-C40C66FF867C}">
                  <a14:compatExt spid="_x0000_s16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8" name="Object 14" hidden="1">
              <a:extLst>
                <a:ext uri="{63B3BB69-23CF-44E3-9099-C40C66FF867C}">
                  <a14:compatExt spid="_x0000_s16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399" name="Object 15" hidden="1">
              <a:extLst>
                <a:ext uri="{63B3BB69-23CF-44E3-9099-C40C66FF867C}">
                  <a14:compatExt spid="_x0000_s16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00" name="Object 16" hidden="1">
              <a:extLst>
                <a:ext uri="{63B3BB69-23CF-44E3-9099-C40C66FF867C}">
                  <a14:compatExt spid="_x0000_s16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01" name="Object 17" hidden="1">
              <a:extLst>
                <a:ext uri="{63B3BB69-23CF-44E3-9099-C40C66FF867C}">
                  <a14:compatExt spid="_x0000_s16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02" name="Object 18" hidden="1">
              <a:extLst>
                <a:ext uri="{63B3BB69-23CF-44E3-9099-C40C66FF867C}">
                  <a14:compatExt spid="_x0000_s16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6403" name="Object 19" hidden="1">
              <a:extLst>
                <a:ext uri="{63B3BB69-23CF-44E3-9099-C40C66FF867C}">
                  <a14:compatExt spid="_x0000_s16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6404" name="Object 20" hidden="1">
              <a:extLst>
                <a:ext uri="{63B3BB69-23CF-44E3-9099-C40C66FF867C}">
                  <a14:compatExt spid="_x0000_s16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6405" name="Object 21" hidden="1">
              <a:extLst>
                <a:ext uri="{63B3BB69-23CF-44E3-9099-C40C66FF867C}">
                  <a14:compatExt spid="_x0000_s16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87</xdr:row>
          <xdr:rowOff>0</xdr:rowOff>
        </xdr:from>
        <xdr:to>
          <xdr:col>1</xdr:col>
          <xdr:colOff>123825</xdr:colOff>
          <xdr:row>87</xdr:row>
          <xdr:rowOff>0</xdr:rowOff>
        </xdr:to>
        <xdr:sp macro="" textlink="">
          <xdr:nvSpPr>
            <xdr:cNvPr id="16406" name="Object 22" hidden="1">
              <a:extLst>
                <a:ext uri="{63B3BB69-23CF-44E3-9099-C40C66FF867C}">
                  <a14:compatExt spid="_x0000_s16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6407" name="Object 23" hidden="1">
              <a:extLst>
                <a:ext uri="{63B3BB69-23CF-44E3-9099-C40C66FF867C}">
                  <a14:compatExt spid="_x0000_s16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6408" name="Object 24" hidden="1">
              <a:extLst>
                <a:ext uri="{63B3BB69-23CF-44E3-9099-C40C66FF867C}">
                  <a14:compatExt spid="_x0000_s16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6409" name="Object 25" hidden="1">
              <a:extLst>
                <a:ext uri="{63B3BB69-23CF-44E3-9099-C40C66FF867C}">
                  <a14:compatExt spid="_x0000_s16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87</xdr:row>
          <xdr:rowOff>0</xdr:rowOff>
        </xdr:from>
        <xdr:to>
          <xdr:col>1</xdr:col>
          <xdr:colOff>123825</xdr:colOff>
          <xdr:row>87</xdr:row>
          <xdr:rowOff>0</xdr:rowOff>
        </xdr:to>
        <xdr:sp macro="" textlink="">
          <xdr:nvSpPr>
            <xdr:cNvPr id="16410" name="Object 26" hidden="1">
              <a:extLst>
                <a:ext uri="{63B3BB69-23CF-44E3-9099-C40C66FF867C}">
                  <a14:compatExt spid="_x0000_s16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1" name="Object 27" hidden="1">
              <a:extLst>
                <a:ext uri="{63B3BB69-23CF-44E3-9099-C40C66FF867C}">
                  <a14:compatExt spid="_x0000_s16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2" name="Object 28" hidden="1">
              <a:extLst>
                <a:ext uri="{63B3BB69-23CF-44E3-9099-C40C66FF867C}">
                  <a14:compatExt spid="_x0000_s16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3" name="Object 29" hidden="1">
              <a:extLst>
                <a:ext uri="{63B3BB69-23CF-44E3-9099-C40C66FF867C}">
                  <a14:compatExt spid="_x0000_s16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4" name="Object 30" hidden="1">
              <a:extLst>
                <a:ext uri="{63B3BB69-23CF-44E3-9099-C40C66FF867C}">
                  <a14:compatExt spid="_x0000_s16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5" name="Object 31" hidden="1">
              <a:extLst>
                <a:ext uri="{63B3BB69-23CF-44E3-9099-C40C66FF867C}">
                  <a14:compatExt spid="_x0000_s16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6" name="Object 32" hidden="1">
              <a:extLst>
                <a:ext uri="{63B3BB69-23CF-44E3-9099-C40C66FF867C}">
                  <a14:compatExt spid="_x0000_s16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7" name="Object 33" hidden="1">
              <a:extLst>
                <a:ext uri="{63B3BB69-23CF-44E3-9099-C40C66FF867C}">
                  <a14:compatExt spid="_x0000_s16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8" name="Object 34" hidden="1">
              <a:extLst>
                <a:ext uri="{63B3BB69-23CF-44E3-9099-C40C66FF867C}">
                  <a14:compatExt spid="_x0000_s16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19" name="Object 35" hidden="1">
              <a:extLst>
                <a:ext uri="{63B3BB69-23CF-44E3-9099-C40C66FF867C}">
                  <a14:compatExt spid="_x0000_s16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20" name="Object 36" hidden="1">
              <a:extLst>
                <a:ext uri="{63B3BB69-23CF-44E3-9099-C40C66FF867C}">
                  <a14:compatExt spid="_x0000_s16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21" name="Object 37" hidden="1">
              <a:extLst>
                <a:ext uri="{63B3BB69-23CF-44E3-9099-C40C66FF867C}">
                  <a14:compatExt spid="_x0000_s16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22" name="Object 38" hidden="1">
              <a:extLst>
                <a:ext uri="{63B3BB69-23CF-44E3-9099-C40C66FF867C}">
                  <a14:compatExt spid="_x0000_s16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23" name="Object 39" hidden="1">
              <a:extLst>
                <a:ext uri="{63B3BB69-23CF-44E3-9099-C40C66FF867C}">
                  <a14:compatExt spid="_x0000_s16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24" name="Object 40" hidden="1">
              <a:extLst>
                <a:ext uri="{63B3BB69-23CF-44E3-9099-C40C66FF867C}">
                  <a14:compatExt spid="_x0000_s16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25" name="Object 41" hidden="1">
              <a:extLst>
                <a:ext uri="{63B3BB69-23CF-44E3-9099-C40C66FF867C}">
                  <a14:compatExt spid="_x0000_s16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16426" name="Object 42" hidden="1">
              <a:extLst>
                <a:ext uri="{63B3BB69-23CF-44E3-9099-C40C66FF867C}">
                  <a14:compatExt spid="_x0000_s16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6427" name="Object 43" hidden="1">
              <a:extLst>
                <a:ext uri="{63B3BB69-23CF-44E3-9099-C40C66FF867C}">
                  <a14:compatExt spid="_x0000_s16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6428" name="Object 44" hidden="1">
              <a:extLst>
                <a:ext uri="{63B3BB69-23CF-44E3-9099-C40C66FF867C}">
                  <a14:compatExt spid="_x0000_s16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57150</xdr:colOff>
          <xdr:row>43</xdr:row>
          <xdr:rowOff>0</xdr:rowOff>
        </xdr:to>
        <xdr:sp macro="" textlink="">
          <xdr:nvSpPr>
            <xdr:cNvPr id="16429" name="Object 45" hidden="1">
              <a:extLst>
                <a:ext uri="{63B3BB69-23CF-44E3-9099-C40C66FF867C}">
                  <a14:compatExt spid="_x0000_s16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114300</xdr:colOff>
          <xdr:row>43</xdr:row>
          <xdr:rowOff>0</xdr:rowOff>
        </xdr:to>
        <xdr:sp macro="" textlink="">
          <xdr:nvSpPr>
            <xdr:cNvPr id="16430" name="Object 46" hidden="1">
              <a:extLst>
                <a:ext uri="{63B3BB69-23CF-44E3-9099-C40C66FF867C}">
                  <a14:compatExt spid="_x0000_s16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1" name="Object 47" hidden="1">
              <a:extLst>
                <a:ext uri="{63B3BB69-23CF-44E3-9099-C40C66FF867C}">
                  <a14:compatExt spid="_x0000_s16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2" name="Object 48" hidden="1">
              <a:extLst>
                <a:ext uri="{63B3BB69-23CF-44E3-9099-C40C66FF867C}">
                  <a14:compatExt spid="_x0000_s16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3" name="Object 49" hidden="1">
              <a:extLst>
                <a:ext uri="{63B3BB69-23CF-44E3-9099-C40C66FF867C}">
                  <a14:compatExt spid="_x0000_s16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4" name="Object 50" hidden="1">
              <a:extLst>
                <a:ext uri="{63B3BB69-23CF-44E3-9099-C40C66FF867C}">
                  <a14:compatExt spid="_x0000_s16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5" name="Object 51" hidden="1">
              <a:extLst>
                <a:ext uri="{63B3BB69-23CF-44E3-9099-C40C66FF867C}">
                  <a14:compatExt spid="_x0000_s16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6" name="Object 52" hidden="1">
              <a:extLst>
                <a:ext uri="{63B3BB69-23CF-44E3-9099-C40C66FF867C}">
                  <a14:compatExt spid="_x0000_s16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7" name="Object 53" hidden="1">
              <a:extLst>
                <a:ext uri="{63B3BB69-23CF-44E3-9099-C40C66FF867C}">
                  <a14:compatExt spid="_x0000_s16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8" name="Object 54" hidden="1">
              <a:extLst>
                <a:ext uri="{63B3BB69-23CF-44E3-9099-C40C66FF867C}">
                  <a14:compatExt spid="_x0000_s16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39" name="Object 55" hidden="1">
              <a:extLst>
                <a:ext uri="{63B3BB69-23CF-44E3-9099-C40C66FF867C}">
                  <a14:compatExt spid="_x0000_s16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40" name="Object 56" hidden="1">
              <a:extLst>
                <a:ext uri="{63B3BB69-23CF-44E3-9099-C40C66FF867C}">
                  <a14:compatExt spid="_x0000_s16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41" name="Object 57" hidden="1">
              <a:extLst>
                <a:ext uri="{63B3BB69-23CF-44E3-9099-C40C66FF867C}">
                  <a14:compatExt spid="_x0000_s16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42" name="Object 58" hidden="1">
              <a:extLst>
                <a:ext uri="{63B3BB69-23CF-44E3-9099-C40C66FF867C}">
                  <a14:compatExt spid="_x0000_s16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43" name="Object 59" hidden="1">
              <a:extLst>
                <a:ext uri="{63B3BB69-23CF-44E3-9099-C40C66FF867C}">
                  <a14:compatExt spid="_x0000_s16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44" name="Object 60" hidden="1">
              <a:extLst>
                <a:ext uri="{63B3BB69-23CF-44E3-9099-C40C66FF867C}">
                  <a14:compatExt spid="_x0000_s16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45" name="Object 61" hidden="1">
              <a:extLst>
                <a:ext uri="{63B3BB69-23CF-44E3-9099-C40C66FF867C}">
                  <a14:compatExt spid="_x0000_s16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47</xdr:row>
          <xdr:rowOff>0</xdr:rowOff>
        </xdr:from>
        <xdr:to>
          <xdr:col>1</xdr:col>
          <xdr:colOff>123825</xdr:colOff>
          <xdr:row>47</xdr:row>
          <xdr:rowOff>0</xdr:rowOff>
        </xdr:to>
        <xdr:sp macro="" textlink="">
          <xdr:nvSpPr>
            <xdr:cNvPr id="16446" name="Object 62" hidden="1">
              <a:extLst>
                <a:ext uri="{63B3BB69-23CF-44E3-9099-C40C66FF867C}">
                  <a14:compatExt spid="_x0000_s16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47" name="Object 63" hidden="1">
              <a:extLst>
                <a:ext uri="{63B3BB69-23CF-44E3-9099-C40C66FF867C}">
                  <a14:compatExt spid="_x0000_s16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48" name="Object 64" hidden="1">
              <a:extLst>
                <a:ext uri="{63B3BB69-23CF-44E3-9099-C40C66FF867C}">
                  <a14:compatExt spid="_x0000_s16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49" name="Object 65" hidden="1">
              <a:extLst>
                <a:ext uri="{63B3BB69-23CF-44E3-9099-C40C66FF867C}">
                  <a14:compatExt spid="_x0000_s16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50" name="Object 66" hidden="1">
              <a:extLst>
                <a:ext uri="{63B3BB69-23CF-44E3-9099-C40C66FF867C}">
                  <a14:compatExt spid="_x0000_s16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51" name="Object 67" hidden="1">
              <a:extLst>
                <a:ext uri="{63B3BB69-23CF-44E3-9099-C40C66FF867C}">
                  <a14:compatExt spid="_x0000_s16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52" name="Object 68" hidden="1">
              <a:extLst>
                <a:ext uri="{63B3BB69-23CF-44E3-9099-C40C66FF867C}">
                  <a14:compatExt spid="_x0000_s16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53" name="Object 69" hidden="1">
              <a:extLst>
                <a:ext uri="{63B3BB69-23CF-44E3-9099-C40C66FF867C}">
                  <a14:compatExt spid="_x0000_s16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54" name="Object 70" hidden="1">
              <a:extLst>
                <a:ext uri="{63B3BB69-23CF-44E3-9099-C40C66FF867C}">
                  <a14:compatExt spid="_x0000_s16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55" name="Object 71" hidden="1">
              <a:extLst>
                <a:ext uri="{63B3BB69-23CF-44E3-9099-C40C66FF867C}">
                  <a14:compatExt spid="_x0000_s16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56" name="Object 72" hidden="1">
              <a:extLst>
                <a:ext uri="{63B3BB69-23CF-44E3-9099-C40C66FF867C}">
                  <a14:compatExt spid="_x0000_s16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57" name="Object 73" hidden="1">
              <a:extLst>
                <a:ext uri="{63B3BB69-23CF-44E3-9099-C40C66FF867C}">
                  <a14:compatExt spid="_x0000_s16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58" name="Object 74" hidden="1">
              <a:extLst>
                <a:ext uri="{63B3BB69-23CF-44E3-9099-C40C66FF867C}">
                  <a14:compatExt spid="_x0000_s16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59" name="Object 75" hidden="1">
              <a:extLst>
                <a:ext uri="{63B3BB69-23CF-44E3-9099-C40C66FF867C}">
                  <a14:compatExt spid="_x0000_s16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60" name="Object 76" hidden="1">
              <a:extLst>
                <a:ext uri="{63B3BB69-23CF-44E3-9099-C40C66FF867C}">
                  <a14:compatExt spid="_x0000_s16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61" name="Object 77" hidden="1">
              <a:extLst>
                <a:ext uri="{63B3BB69-23CF-44E3-9099-C40C66FF867C}">
                  <a14:compatExt spid="_x0000_s16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62" name="Object 78" hidden="1">
              <a:extLst>
                <a:ext uri="{63B3BB69-23CF-44E3-9099-C40C66FF867C}">
                  <a14:compatExt spid="_x0000_s16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63" name="Object 79" hidden="1">
              <a:extLst>
                <a:ext uri="{63B3BB69-23CF-44E3-9099-C40C66FF867C}">
                  <a14:compatExt spid="_x0000_s16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64" name="Object 80" hidden="1">
              <a:extLst>
                <a:ext uri="{63B3BB69-23CF-44E3-9099-C40C66FF867C}">
                  <a14:compatExt spid="_x0000_s16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65" name="Object 81" hidden="1">
              <a:extLst>
                <a:ext uri="{63B3BB69-23CF-44E3-9099-C40C66FF867C}">
                  <a14:compatExt spid="_x0000_s16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6466" name="Object 82" hidden="1">
              <a:extLst>
                <a:ext uri="{63B3BB69-23CF-44E3-9099-C40C66FF867C}">
                  <a14:compatExt spid="_x0000_s16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6467" name="Object 83" hidden="1">
              <a:extLst>
                <a:ext uri="{63B3BB69-23CF-44E3-9099-C40C66FF867C}">
                  <a14:compatExt spid="_x0000_s16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68" name="Object 84" hidden="1">
              <a:extLst>
                <a:ext uri="{63B3BB69-23CF-44E3-9099-C40C66FF867C}">
                  <a14:compatExt spid="_x0000_s16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69" name="Object 85" hidden="1">
              <a:extLst>
                <a:ext uri="{63B3BB69-23CF-44E3-9099-C40C66FF867C}">
                  <a14:compatExt spid="_x0000_s16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70" name="Object 86" hidden="1">
              <a:extLst>
                <a:ext uri="{63B3BB69-23CF-44E3-9099-C40C66FF867C}">
                  <a14:compatExt spid="_x0000_s16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71" name="Object 87" hidden="1">
              <a:extLst>
                <a:ext uri="{63B3BB69-23CF-44E3-9099-C40C66FF867C}">
                  <a14:compatExt spid="_x0000_s16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72" name="Object 88" hidden="1">
              <a:extLst>
                <a:ext uri="{63B3BB69-23CF-44E3-9099-C40C66FF867C}">
                  <a14:compatExt spid="_x0000_s16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73" name="Object 89" hidden="1">
              <a:extLst>
                <a:ext uri="{63B3BB69-23CF-44E3-9099-C40C66FF867C}">
                  <a14:compatExt spid="_x0000_s16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74" name="Object 90" hidden="1">
              <a:extLst>
                <a:ext uri="{63B3BB69-23CF-44E3-9099-C40C66FF867C}">
                  <a14:compatExt spid="_x0000_s16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75" name="Object 91" hidden="1">
              <a:extLst>
                <a:ext uri="{63B3BB69-23CF-44E3-9099-C40C66FF867C}">
                  <a14:compatExt spid="_x0000_s16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76" name="Object 92" hidden="1">
              <a:extLst>
                <a:ext uri="{63B3BB69-23CF-44E3-9099-C40C66FF867C}">
                  <a14:compatExt spid="_x0000_s16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77" name="Object 93" hidden="1">
              <a:extLst>
                <a:ext uri="{63B3BB69-23CF-44E3-9099-C40C66FF867C}">
                  <a14:compatExt spid="_x0000_s16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78" name="Object 94" hidden="1">
              <a:extLst>
                <a:ext uri="{63B3BB69-23CF-44E3-9099-C40C66FF867C}">
                  <a14:compatExt spid="_x0000_s16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79" name="Object 95" hidden="1">
              <a:extLst>
                <a:ext uri="{63B3BB69-23CF-44E3-9099-C40C66FF867C}">
                  <a14:compatExt spid="_x0000_s16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80" name="Object 96" hidden="1">
              <a:extLst>
                <a:ext uri="{63B3BB69-23CF-44E3-9099-C40C66FF867C}">
                  <a14:compatExt spid="_x0000_s16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81" name="Object 97" hidden="1">
              <a:extLst>
                <a:ext uri="{63B3BB69-23CF-44E3-9099-C40C66FF867C}">
                  <a14:compatExt spid="_x0000_s16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82" name="Object 98" hidden="1">
              <a:extLst>
                <a:ext uri="{63B3BB69-23CF-44E3-9099-C40C66FF867C}">
                  <a14:compatExt spid="_x0000_s16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83" name="Object 99" hidden="1">
              <a:extLst>
                <a:ext uri="{63B3BB69-23CF-44E3-9099-C40C66FF867C}">
                  <a14:compatExt spid="_x0000_s16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84" name="Object 100" hidden="1">
              <a:extLst>
                <a:ext uri="{63B3BB69-23CF-44E3-9099-C40C66FF867C}">
                  <a14:compatExt spid="_x0000_s16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85" name="Object 101" hidden="1">
              <a:extLst>
                <a:ext uri="{63B3BB69-23CF-44E3-9099-C40C66FF867C}">
                  <a14:compatExt spid="_x0000_s16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86" name="Object 102" hidden="1">
              <a:extLst>
                <a:ext uri="{63B3BB69-23CF-44E3-9099-C40C66FF867C}">
                  <a14:compatExt spid="_x0000_s16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87" name="Object 103" hidden="1">
              <a:extLst>
                <a:ext uri="{63B3BB69-23CF-44E3-9099-C40C66FF867C}">
                  <a14:compatExt spid="_x0000_s16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88" name="Object 104" hidden="1">
              <a:extLst>
                <a:ext uri="{63B3BB69-23CF-44E3-9099-C40C66FF867C}">
                  <a14:compatExt spid="_x0000_s16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89" name="Object 105" hidden="1">
              <a:extLst>
                <a:ext uri="{63B3BB69-23CF-44E3-9099-C40C66FF867C}">
                  <a14:compatExt spid="_x0000_s16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90" name="Object 106" hidden="1">
              <a:extLst>
                <a:ext uri="{63B3BB69-23CF-44E3-9099-C40C66FF867C}">
                  <a14:compatExt spid="_x0000_s16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91" name="Object 107" hidden="1">
              <a:extLst>
                <a:ext uri="{63B3BB69-23CF-44E3-9099-C40C66FF867C}">
                  <a14:compatExt spid="_x0000_s16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92" name="Object 108" hidden="1">
              <a:extLst>
                <a:ext uri="{63B3BB69-23CF-44E3-9099-C40C66FF867C}">
                  <a14:compatExt spid="_x0000_s16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93" name="Object 109" hidden="1">
              <a:extLst>
                <a:ext uri="{63B3BB69-23CF-44E3-9099-C40C66FF867C}">
                  <a14:compatExt spid="_x0000_s16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94" name="Object 110" hidden="1">
              <a:extLst>
                <a:ext uri="{63B3BB69-23CF-44E3-9099-C40C66FF867C}">
                  <a14:compatExt spid="_x0000_s16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95" name="Object 111" hidden="1">
              <a:extLst>
                <a:ext uri="{63B3BB69-23CF-44E3-9099-C40C66FF867C}">
                  <a14:compatExt spid="_x0000_s16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96" name="Object 112" hidden="1">
              <a:extLst>
                <a:ext uri="{63B3BB69-23CF-44E3-9099-C40C66FF867C}">
                  <a14:compatExt spid="_x0000_s16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497" name="Object 113" hidden="1">
              <a:extLst>
                <a:ext uri="{63B3BB69-23CF-44E3-9099-C40C66FF867C}">
                  <a14:compatExt spid="_x0000_s16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98" name="Object 114" hidden="1">
              <a:extLst>
                <a:ext uri="{63B3BB69-23CF-44E3-9099-C40C66FF867C}">
                  <a14:compatExt spid="_x0000_s16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499" name="Object 115" hidden="1">
              <a:extLst>
                <a:ext uri="{63B3BB69-23CF-44E3-9099-C40C66FF867C}">
                  <a14:compatExt spid="_x0000_s16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00" name="Object 116" hidden="1">
              <a:extLst>
                <a:ext uri="{63B3BB69-23CF-44E3-9099-C40C66FF867C}">
                  <a14:compatExt spid="_x0000_s16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01" name="Object 117" hidden="1">
              <a:extLst>
                <a:ext uri="{63B3BB69-23CF-44E3-9099-C40C66FF867C}">
                  <a14:compatExt spid="_x0000_s16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02" name="Object 118" hidden="1">
              <a:extLst>
                <a:ext uri="{63B3BB69-23CF-44E3-9099-C40C66FF867C}">
                  <a14:compatExt spid="_x0000_s16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03" name="Object 119" hidden="1">
              <a:extLst>
                <a:ext uri="{63B3BB69-23CF-44E3-9099-C40C66FF867C}">
                  <a14:compatExt spid="_x0000_s16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04" name="Object 120" hidden="1">
              <a:extLst>
                <a:ext uri="{63B3BB69-23CF-44E3-9099-C40C66FF867C}">
                  <a14:compatExt spid="_x0000_s16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05" name="Object 121" hidden="1">
              <a:extLst>
                <a:ext uri="{63B3BB69-23CF-44E3-9099-C40C66FF867C}">
                  <a14:compatExt spid="_x0000_s16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06" name="Object 122" hidden="1">
              <a:extLst>
                <a:ext uri="{63B3BB69-23CF-44E3-9099-C40C66FF867C}">
                  <a14:compatExt spid="_x0000_s16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07" name="Object 123" hidden="1">
              <a:extLst>
                <a:ext uri="{63B3BB69-23CF-44E3-9099-C40C66FF867C}">
                  <a14:compatExt spid="_x0000_s16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08" name="Object 124" hidden="1">
              <a:extLst>
                <a:ext uri="{63B3BB69-23CF-44E3-9099-C40C66FF867C}">
                  <a14:compatExt spid="_x0000_s16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09" name="Object 125" hidden="1">
              <a:extLst>
                <a:ext uri="{63B3BB69-23CF-44E3-9099-C40C66FF867C}">
                  <a14:compatExt spid="_x0000_s16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0" name="Object 126" hidden="1">
              <a:extLst>
                <a:ext uri="{63B3BB69-23CF-44E3-9099-C40C66FF867C}">
                  <a14:compatExt spid="_x0000_s16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1" name="Object 127" hidden="1">
              <a:extLst>
                <a:ext uri="{63B3BB69-23CF-44E3-9099-C40C66FF867C}">
                  <a14:compatExt spid="_x0000_s16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2" name="Object 128" hidden="1">
              <a:extLst>
                <a:ext uri="{63B3BB69-23CF-44E3-9099-C40C66FF867C}">
                  <a14:compatExt spid="_x0000_s16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3" name="Object 129" hidden="1">
              <a:extLst>
                <a:ext uri="{63B3BB69-23CF-44E3-9099-C40C66FF867C}">
                  <a14:compatExt spid="_x0000_s16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4" name="Object 130" hidden="1">
              <a:extLst>
                <a:ext uri="{63B3BB69-23CF-44E3-9099-C40C66FF867C}">
                  <a14:compatExt spid="_x0000_s16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5" name="Object 131" hidden="1">
              <a:extLst>
                <a:ext uri="{63B3BB69-23CF-44E3-9099-C40C66FF867C}">
                  <a14:compatExt spid="_x0000_s16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6" name="Object 132" hidden="1">
              <a:extLst>
                <a:ext uri="{63B3BB69-23CF-44E3-9099-C40C66FF867C}">
                  <a14:compatExt spid="_x0000_s16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7" name="Object 133" hidden="1">
              <a:extLst>
                <a:ext uri="{63B3BB69-23CF-44E3-9099-C40C66FF867C}">
                  <a14:compatExt spid="_x0000_s16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8" name="Object 134" hidden="1">
              <a:extLst>
                <a:ext uri="{63B3BB69-23CF-44E3-9099-C40C66FF867C}">
                  <a14:compatExt spid="_x0000_s16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19" name="Object 135" hidden="1">
              <a:extLst>
                <a:ext uri="{63B3BB69-23CF-44E3-9099-C40C66FF867C}">
                  <a14:compatExt spid="_x0000_s16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20" name="Object 136" hidden="1">
              <a:extLst>
                <a:ext uri="{63B3BB69-23CF-44E3-9099-C40C66FF867C}">
                  <a14:compatExt spid="_x0000_s16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57150</xdr:colOff>
          <xdr:row>43</xdr:row>
          <xdr:rowOff>0</xdr:rowOff>
        </xdr:to>
        <xdr:sp macro="" textlink="">
          <xdr:nvSpPr>
            <xdr:cNvPr id="16521" name="Object 137" hidden="1">
              <a:extLst>
                <a:ext uri="{63B3BB69-23CF-44E3-9099-C40C66FF867C}">
                  <a14:compatExt spid="_x0000_s16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114300</xdr:colOff>
          <xdr:row>43</xdr:row>
          <xdr:rowOff>0</xdr:rowOff>
        </xdr:to>
        <xdr:sp macro="" textlink="">
          <xdr:nvSpPr>
            <xdr:cNvPr id="16522" name="Object 138" hidden="1">
              <a:extLst>
                <a:ext uri="{63B3BB69-23CF-44E3-9099-C40C66FF867C}">
                  <a14:compatExt spid="_x0000_s16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23" name="Object 139" hidden="1">
              <a:extLst>
                <a:ext uri="{63B3BB69-23CF-44E3-9099-C40C66FF867C}">
                  <a14:compatExt spid="_x0000_s16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24" name="Object 140" hidden="1">
              <a:extLst>
                <a:ext uri="{63B3BB69-23CF-44E3-9099-C40C66FF867C}">
                  <a14:compatExt spid="_x0000_s16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25" name="Object 141" hidden="1">
              <a:extLst>
                <a:ext uri="{63B3BB69-23CF-44E3-9099-C40C66FF867C}">
                  <a14:compatExt spid="_x0000_s16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26" name="Object 142" hidden="1">
              <a:extLst>
                <a:ext uri="{63B3BB69-23CF-44E3-9099-C40C66FF867C}">
                  <a14:compatExt spid="_x0000_s16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27" name="Object 143" hidden="1">
              <a:extLst>
                <a:ext uri="{63B3BB69-23CF-44E3-9099-C40C66FF867C}">
                  <a14:compatExt spid="_x0000_s16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28" name="Object 144" hidden="1">
              <a:extLst>
                <a:ext uri="{63B3BB69-23CF-44E3-9099-C40C66FF867C}">
                  <a14:compatExt spid="_x0000_s16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29" name="Object 145" hidden="1">
              <a:extLst>
                <a:ext uri="{63B3BB69-23CF-44E3-9099-C40C66FF867C}">
                  <a14:compatExt spid="_x0000_s16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0" name="Object 146" hidden="1">
              <a:extLst>
                <a:ext uri="{63B3BB69-23CF-44E3-9099-C40C66FF867C}">
                  <a14:compatExt spid="_x0000_s16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1" name="Object 147" hidden="1">
              <a:extLst>
                <a:ext uri="{63B3BB69-23CF-44E3-9099-C40C66FF867C}">
                  <a14:compatExt spid="_x0000_s16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2" name="Object 148" hidden="1">
              <a:extLst>
                <a:ext uri="{63B3BB69-23CF-44E3-9099-C40C66FF867C}">
                  <a14:compatExt spid="_x0000_s16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3" name="Object 149" hidden="1">
              <a:extLst>
                <a:ext uri="{63B3BB69-23CF-44E3-9099-C40C66FF867C}">
                  <a14:compatExt spid="_x0000_s16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4" name="Object 150" hidden="1">
              <a:extLst>
                <a:ext uri="{63B3BB69-23CF-44E3-9099-C40C66FF867C}">
                  <a14:compatExt spid="_x0000_s16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5" name="Object 151" hidden="1">
              <a:extLst>
                <a:ext uri="{63B3BB69-23CF-44E3-9099-C40C66FF867C}">
                  <a14:compatExt spid="_x0000_s16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36" name="Object 152" hidden="1">
              <a:extLst>
                <a:ext uri="{63B3BB69-23CF-44E3-9099-C40C66FF867C}">
                  <a14:compatExt spid="_x0000_s16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7" name="Object 153" hidden="1">
              <a:extLst>
                <a:ext uri="{63B3BB69-23CF-44E3-9099-C40C66FF867C}">
                  <a14:compatExt spid="_x0000_s16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8" name="Object 154" hidden="1">
              <a:extLst>
                <a:ext uri="{63B3BB69-23CF-44E3-9099-C40C66FF867C}">
                  <a14:compatExt spid="_x0000_s16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39" name="Object 155" hidden="1">
              <a:extLst>
                <a:ext uri="{63B3BB69-23CF-44E3-9099-C40C66FF867C}">
                  <a14:compatExt spid="_x0000_s16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40" name="Object 156" hidden="1">
              <a:extLst>
                <a:ext uri="{63B3BB69-23CF-44E3-9099-C40C66FF867C}">
                  <a14:compatExt spid="_x0000_s16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541" name="Object 157" hidden="1">
              <a:extLst>
                <a:ext uri="{63B3BB69-23CF-44E3-9099-C40C66FF867C}">
                  <a14:compatExt spid="_x0000_s16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6542" name="Object 158" hidden="1">
              <a:extLst>
                <a:ext uri="{63B3BB69-23CF-44E3-9099-C40C66FF867C}">
                  <a14:compatExt spid="_x0000_s16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43" name="Object 159" hidden="1">
              <a:extLst>
                <a:ext uri="{63B3BB69-23CF-44E3-9099-C40C66FF867C}">
                  <a14:compatExt spid="_x0000_s16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44" name="Object 160" hidden="1">
              <a:extLst>
                <a:ext uri="{63B3BB69-23CF-44E3-9099-C40C66FF867C}">
                  <a14:compatExt spid="_x0000_s16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45" name="Object 161" hidden="1">
              <a:extLst>
                <a:ext uri="{63B3BB69-23CF-44E3-9099-C40C66FF867C}">
                  <a14:compatExt spid="_x0000_s16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46" name="Object 162" hidden="1">
              <a:extLst>
                <a:ext uri="{63B3BB69-23CF-44E3-9099-C40C66FF867C}">
                  <a14:compatExt spid="_x0000_s16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47" name="Object 163" hidden="1">
              <a:extLst>
                <a:ext uri="{63B3BB69-23CF-44E3-9099-C40C66FF867C}">
                  <a14:compatExt spid="_x0000_s16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48" name="Object 164" hidden="1">
              <a:extLst>
                <a:ext uri="{63B3BB69-23CF-44E3-9099-C40C66FF867C}">
                  <a14:compatExt spid="_x0000_s16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49" name="Object 165" hidden="1">
              <a:extLst>
                <a:ext uri="{63B3BB69-23CF-44E3-9099-C40C66FF867C}">
                  <a14:compatExt spid="_x0000_s16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0" name="Object 166" hidden="1">
              <a:extLst>
                <a:ext uri="{63B3BB69-23CF-44E3-9099-C40C66FF867C}">
                  <a14:compatExt spid="_x0000_s16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1" name="Object 167" hidden="1">
              <a:extLst>
                <a:ext uri="{63B3BB69-23CF-44E3-9099-C40C66FF867C}">
                  <a14:compatExt spid="_x0000_s16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2" name="Object 168" hidden="1">
              <a:extLst>
                <a:ext uri="{63B3BB69-23CF-44E3-9099-C40C66FF867C}">
                  <a14:compatExt spid="_x0000_s16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3" name="Object 169" hidden="1">
              <a:extLst>
                <a:ext uri="{63B3BB69-23CF-44E3-9099-C40C66FF867C}">
                  <a14:compatExt spid="_x0000_s16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4" name="Object 170" hidden="1">
              <a:extLst>
                <a:ext uri="{63B3BB69-23CF-44E3-9099-C40C66FF867C}">
                  <a14:compatExt spid="_x0000_s16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5" name="Object 171" hidden="1">
              <a:extLst>
                <a:ext uri="{63B3BB69-23CF-44E3-9099-C40C66FF867C}">
                  <a14:compatExt spid="_x0000_s16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6" name="Object 172" hidden="1">
              <a:extLst>
                <a:ext uri="{63B3BB69-23CF-44E3-9099-C40C66FF867C}">
                  <a14:compatExt spid="_x0000_s16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7" name="Object 173" hidden="1">
              <a:extLst>
                <a:ext uri="{63B3BB69-23CF-44E3-9099-C40C66FF867C}">
                  <a14:compatExt spid="_x0000_s16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8" name="Object 174" hidden="1">
              <a:extLst>
                <a:ext uri="{63B3BB69-23CF-44E3-9099-C40C66FF867C}">
                  <a14:compatExt spid="_x0000_s16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59" name="Object 175" hidden="1">
              <a:extLst>
                <a:ext uri="{63B3BB69-23CF-44E3-9099-C40C66FF867C}">
                  <a14:compatExt spid="_x0000_s16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6560" name="Object 176" hidden="1">
              <a:extLst>
                <a:ext uri="{63B3BB69-23CF-44E3-9099-C40C66FF867C}">
                  <a14:compatExt spid="_x0000_s16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6561" name="Object 177" hidden="1">
              <a:extLst>
                <a:ext uri="{63B3BB69-23CF-44E3-9099-C40C66FF867C}">
                  <a14:compatExt spid="_x0000_s16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6562" name="Object 178" hidden="1">
              <a:extLst>
                <a:ext uri="{63B3BB69-23CF-44E3-9099-C40C66FF867C}">
                  <a14:compatExt spid="_x0000_s16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6563" name="Object 179" hidden="1">
              <a:extLst>
                <a:ext uri="{63B3BB69-23CF-44E3-9099-C40C66FF867C}">
                  <a14:compatExt spid="_x0000_s16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123825</xdr:colOff>
          <xdr:row>237</xdr:row>
          <xdr:rowOff>0</xdr:rowOff>
        </xdr:to>
        <xdr:sp macro="" textlink="">
          <xdr:nvSpPr>
            <xdr:cNvPr id="16564" name="Object 180" hidden="1">
              <a:extLst>
                <a:ext uri="{63B3BB69-23CF-44E3-9099-C40C66FF867C}">
                  <a14:compatExt spid="_x0000_s16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6565" name="Object 181" hidden="1">
              <a:extLst>
                <a:ext uri="{63B3BB69-23CF-44E3-9099-C40C66FF867C}">
                  <a14:compatExt spid="_x0000_s16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6566" name="Object 182" hidden="1">
              <a:extLst>
                <a:ext uri="{63B3BB69-23CF-44E3-9099-C40C66FF867C}">
                  <a14:compatExt spid="_x0000_s16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6567" name="Object 183" hidden="1">
              <a:extLst>
                <a:ext uri="{63B3BB69-23CF-44E3-9099-C40C66FF867C}">
                  <a14:compatExt spid="_x0000_s16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123825</xdr:colOff>
          <xdr:row>237</xdr:row>
          <xdr:rowOff>0</xdr:rowOff>
        </xdr:to>
        <xdr:sp macro="" textlink="">
          <xdr:nvSpPr>
            <xdr:cNvPr id="16568" name="Object 184" hidden="1">
              <a:extLst>
                <a:ext uri="{63B3BB69-23CF-44E3-9099-C40C66FF867C}">
                  <a14:compatExt spid="_x0000_s16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69" name="Object 185" hidden="1">
              <a:extLst>
                <a:ext uri="{63B3BB69-23CF-44E3-9099-C40C66FF867C}">
                  <a14:compatExt spid="_x0000_s16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0" name="Object 186" hidden="1">
              <a:extLst>
                <a:ext uri="{63B3BB69-23CF-44E3-9099-C40C66FF867C}">
                  <a14:compatExt spid="_x0000_s16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1" name="Object 187" hidden="1">
              <a:extLst>
                <a:ext uri="{63B3BB69-23CF-44E3-9099-C40C66FF867C}">
                  <a14:compatExt spid="_x0000_s16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2" name="Object 188" hidden="1">
              <a:extLst>
                <a:ext uri="{63B3BB69-23CF-44E3-9099-C40C66FF867C}">
                  <a14:compatExt spid="_x0000_s16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3" name="Object 189" hidden="1">
              <a:extLst>
                <a:ext uri="{63B3BB69-23CF-44E3-9099-C40C66FF867C}">
                  <a14:compatExt spid="_x0000_s16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4" name="Object 190" hidden="1">
              <a:extLst>
                <a:ext uri="{63B3BB69-23CF-44E3-9099-C40C66FF867C}">
                  <a14:compatExt spid="_x0000_s16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5" name="Object 191" hidden="1">
              <a:extLst>
                <a:ext uri="{63B3BB69-23CF-44E3-9099-C40C66FF867C}">
                  <a14:compatExt spid="_x0000_s16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6" name="Object 192" hidden="1">
              <a:extLst>
                <a:ext uri="{63B3BB69-23CF-44E3-9099-C40C66FF867C}">
                  <a14:compatExt spid="_x0000_s16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7" name="Object 193" hidden="1">
              <a:extLst>
                <a:ext uri="{63B3BB69-23CF-44E3-9099-C40C66FF867C}">
                  <a14:compatExt spid="_x0000_s16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8" name="Object 194" hidden="1">
              <a:extLst>
                <a:ext uri="{63B3BB69-23CF-44E3-9099-C40C66FF867C}">
                  <a14:compatExt spid="_x0000_s16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79" name="Object 195" hidden="1">
              <a:extLst>
                <a:ext uri="{63B3BB69-23CF-44E3-9099-C40C66FF867C}">
                  <a14:compatExt spid="_x0000_s16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80" name="Object 196" hidden="1">
              <a:extLst>
                <a:ext uri="{63B3BB69-23CF-44E3-9099-C40C66FF867C}">
                  <a14:compatExt spid="_x0000_s16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81" name="Object 197" hidden="1">
              <a:extLst>
                <a:ext uri="{63B3BB69-23CF-44E3-9099-C40C66FF867C}">
                  <a14:compatExt spid="_x0000_s16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82" name="Object 198" hidden="1">
              <a:extLst>
                <a:ext uri="{63B3BB69-23CF-44E3-9099-C40C66FF867C}">
                  <a14:compatExt spid="_x0000_s16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83" name="Object 199" hidden="1">
              <a:extLst>
                <a:ext uri="{63B3BB69-23CF-44E3-9099-C40C66FF867C}">
                  <a14:compatExt spid="_x0000_s16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123825</xdr:colOff>
          <xdr:row>142</xdr:row>
          <xdr:rowOff>0</xdr:rowOff>
        </xdr:to>
        <xdr:sp macro="" textlink="">
          <xdr:nvSpPr>
            <xdr:cNvPr id="16584" name="Object 200" hidden="1">
              <a:extLst>
                <a:ext uri="{63B3BB69-23CF-44E3-9099-C40C66FF867C}">
                  <a14:compatExt spid="_x0000_s16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6585" name="Object 201" hidden="1">
              <a:extLst>
                <a:ext uri="{63B3BB69-23CF-44E3-9099-C40C66FF867C}">
                  <a14:compatExt spid="_x0000_s16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6586" name="Object 202" hidden="1">
              <a:extLst>
                <a:ext uri="{63B3BB69-23CF-44E3-9099-C40C66FF867C}">
                  <a14:compatExt spid="_x0000_s16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57150</xdr:colOff>
          <xdr:row>62</xdr:row>
          <xdr:rowOff>0</xdr:rowOff>
        </xdr:to>
        <xdr:sp macro="" textlink="">
          <xdr:nvSpPr>
            <xdr:cNvPr id="16587" name="Object 203" hidden="1">
              <a:extLst>
                <a:ext uri="{63B3BB69-23CF-44E3-9099-C40C66FF867C}">
                  <a14:compatExt spid="_x0000_s16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114300</xdr:colOff>
          <xdr:row>62</xdr:row>
          <xdr:rowOff>0</xdr:rowOff>
        </xdr:to>
        <xdr:sp macro="" textlink="">
          <xdr:nvSpPr>
            <xdr:cNvPr id="16588" name="Object 204" hidden="1">
              <a:extLst>
                <a:ext uri="{63B3BB69-23CF-44E3-9099-C40C66FF867C}">
                  <a14:compatExt spid="_x0000_s16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89" name="Object 205" hidden="1">
              <a:extLst>
                <a:ext uri="{63B3BB69-23CF-44E3-9099-C40C66FF867C}">
                  <a14:compatExt spid="_x0000_s16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0" name="Object 206" hidden="1">
              <a:extLst>
                <a:ext uri="{63B3BB69-23CF-44E3-9099-C40C66FF867C}">
                  <a14:compatExt spid="_x0000_s16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1" name="Object 207" hidden="1">
              <a:extLst>
                <a:ext uri="{63B3BB69-23CF-44E3-9099-C40C66FF867C}">
                  <a14:compatExt spid="_x0000_s16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2" name="Object 208" hidden="1">
              <a:extLst>
                <a:ext uri="{63B3BB69-23CF-44E3-9099-C40C66FF867C}">
                  <a14:compatExt spid="_x0000_s16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3" name="Object 209" hidden="1">
              <a:extLst>
                <a:ext uri="{63B3BB69-23CF-44E3-9099-C40C66FF867C}">
                  <a14:compatExt spid="_x0000_s16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4" name="Object 210" hidden="1">
              <a:extLst>
                <a:ext uri="{63B3BB69-23CF-44E3-9099-C40C66FF867C}">
                  <a14:compatExt spid="_x0000_s16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5" name="Object 211" hidden="1">
              <a:extLst>
                <a:ext uri="{63B3BB69-23CF-44E3-9099-C40C66FF867C}">
                  <a14:compatExt spid="_x0000_s16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6" name="Object 212" hidden="1">
              <a:extLst>
                <a:ext uri="{63B3BB69-23CF-44E3-9099-C40C66FF867C}">
                  <a14:compatExt spid="_x0000_s16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7" name="Object 213" hidden="1">
              <a:extLst>
                <a:ext uri="{63B3BB69-23CF-44E3-9099-C40C66FF867C}">
                  <a14:compatExt spid="_x0000_s16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8" name="Object 214" hidden="1">
              <a:extLst>
                <a:ext uri="{63B3BB69-23CF-44E3-9099-C40C66FF867C}">
                  <a14:compatExt spid="_x0000_s16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599" name="Object 215" hidden="1">
              <a:extLst>
                <a:ext uri="{63B3BB69-23CF-44E3-9099-C40C66FF867C}">
                  <a14:compatExt spid="_x0000_s16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600" name="Object 216" hidden="1">
              <a:extLst>
                <a:ext uri="{63B3BB69-23CF-44E3-9099-C40C66FF867C}">
                  <a14:compatExt spid="_x0000_s16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601" name="Object 217" hidden="1">
              <a:extLst>
                <a:ext uri="{63B3BB69-23CF-44E3-9099-C40C66FF867C}">
                  <a14:compatExt spid="_x0000_s16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602" name="Object 218" hidden="1">
              <a:extLst>
                <a:ext uri="{63B3BB69-23CF-44E3-9099-C40C66FF867C}">
                  <a14:compatExt spid="_x0000_s16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603" name="Object 219" hidden="1">
              <a:extLst>
                <a:ext uri="{63B3BB69-23CF-44E3-9099-C40C66FF867C}">
                  <a14:compatExt spid="_x0000_s16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286</xdr:row>
          <xdr:rowOff>0</xdr:rowOff>
        </xdr:from>
        <xdr:to>
          <xdr:col>1</xdr:col>
          <xdr:colOff>123825</xdr:colOff>
          <xdr:row>286</xdr:row>
          <xdr:rowOff>0</xdr:rowOff>
        </xdr:to>
        <xdr:sp macro="" textlink="">
          <xdr:nvSpPr>
            <xdr:cNvPr id="16604" name="Object 220" hidden="1">
              <a:extLst>
                <a:ext uri="{63B3BB69-23CF-44E3-9099-C40C66FF867C}">
                  <a14:compatExt spid="_x0000_s16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05" name="Object 221" hidden="1">
              <a:extLst>
                <a:ext uri="{63B3BB69-23CF-44E3-9099-C40C66FF867C}">
                  <a14:compatExt spid="_x0000_s16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06" name="Object 222" hidden="1">
              <a:extLst>
                <a:ext uri="{63B3BB69-23CF-44E3-9099-C40C66FF867C}">
                  <a14:compatExt spid="_x0000_s16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07" name="Object 223" hidden="1">
              <a:extLst>
                <a:ext uri="{63B3BB69-23CF-44E3-9099-C40C66FF867C}">
                  <a14:compatExt spid="_x0000_s16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08" name="Object 224" hidden="1">
              <a:extLst>
                <a:ext uri="{63B3BB69-23CF-44E3-9099-C40C66FF867C}">
                  <a14:compatExt spid="_x0000_s16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09" name="Object 225" hidden="1">
              <a:extLst>
                <a:ext uri="{63B3BB69-23CF-44E3-9099-C40C66FF867C}">
                  <a14:compatExt spid="_x0000_s16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10" name="Object 226" hidden="1">
              <a:extLst>
                <a:ext uri="{63B3BB69-23CF-44E3-9099-C40C66FF867C}">
                  <a14:compatExt spid="_x0000_s16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11" name="Object 227" hidden="1">
              <a:extLst>
                <a:ext uri="{63B3BB69-23CF-44E3-9099-C40C66FF867C}">
                  <a14:compatExt spid="_x0000_s16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12" name="Object 228" hidden="1">
              <a:extLst>
                <a:ext uri="{63B3BB69-23CF-44E3-9099-C40C66FF867C}">
                  <a14:compatExt spid="_x0000_s16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13" name="Object 229" hidden="1">
              <a:extLst>
                <a:ext uri="{63B3BB69-23CF-44E3-9099-C40C66FF867C}">
                  <a14:compatExt spid="_x0000_s16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14" name="Object 230" hidden="1">
              <a:extLst>
                <a:ext uri="{63B3BB69-23CF-44E3-9099-C40C66FF867C}">
                  <a14:compatExt spid="_x0000_s16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15" name="Object 231" hidden="1">
              <a:extLst>
                <a:ext uri="{63B3BB69-23CF-44E3-9099-C40C66FF867C}">
                  <a14:compatExt spid="_x0000_s16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16" name="Object 232" hidden="1">
              <a:extLst>
                <a:ext uri="{63B3BB69-23CF-44E3-9099-C40C66FF867C}">
                  <a14:compatExt spid="_x0000_s16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17" name="Object 233" hidden="1">
              <a:extLst>
                <a:ext uri="{63B3BB69-23CF-44E3-9099-C40C66FF867C}">
                  <a14:compatExt spid="_x0000_s16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18" name="Object 234" hidden="1">
              <a:extLst>
                <a:ext uri="{63B3BB69-23CF-44E3-9099-C40C66FF867C}">
                  <a14:compatExt spid="_x0000_s16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19" name="Object 235" hidden="1">
              <a:extLst>
                <a:ext uri="{63B3BB69-23CF-44E3-9099-C40C66FF867C}">
                  <a14:compatExt spid="_x0000_s16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20" name="Object 236" hidden="1">
              <a:extLst>
                <a:ext uri="{63B3BB69-23CF-44E3-9099-C40C66FF867C}">
                  <a14:compatExt spid="_x0000_s16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21" name="Object 237" hidden="1">
              <a:extLst>
                <a:ext uri="{63B3BB69-23CF-44E3-9099-C40C66FF867C}">
                  <a14:compatExt spid="_x0000_s16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22" name="Object 238" hidden="1">
              <a:extLst>
                <a:ext uri="{63B3BB69-23CF-44E3-9099-C40C66FF867C}">
                  <a14:compatExt spid="_x0000_s16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23" name="Object 239" hidden="1">
              <a:extLst>
                <a:ext uri="{63B3BB69-23CF-44E3-9099-C40C66FF867C}">
                  <a14:compatExt spid="_x0000_s16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6624" name="Object 240" hidden="1">
              <a:extLst>
                <a:ext uri="{63B3BB69-23CF-44E3-9099-C40C66FF867C}">
                  <a14:compatExt spid="_x0000_s16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6625" name="Object 241" hidden="1">
              <a:extLst>
                <a:ext uri="{63B3BB69-23CF-44E3-9099-C40C66FF867C}">
                  <a14:compatExt spid="_x0000_s1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26" name="Object 242" hidden="1">
              <a:extLst>
                <a:ext uri="{63B3BB69-23CF-44E3-9099-C40C66FF867C}">
                  <a14:compatExt spid="_x0000_s1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27" name="Object 243" hidden="1">
              <a:extLst>
                <a:ext uri="{63B3BB69-23CF-44E3-9099-C40C66FF867C}">
                  <a14:compatExt spid="_x0000_s16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28" name="Object 244" hidden="1">
              <a:extLst>
                <a:ext uri="{63B3BB69-23CF-44E3-9099-C40C66FF867C}">
                  <a14:compatExt spid="_x0000_s16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29" name="Object 245" hidden="1">
              <a:extLst>
                <a:ext uri="{63B3BB69-23CF-44E3-9099-C40C66FF867C}">
                  <a14:compatExt spid="_x0000_s16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30" name="Object 246" hidden="1">
              <a:extLst>
                <a:ext uri="{63B3BB69-23CF-44E3-9099-C40C66FF867C}">
                  <a14:compatExt spid="_x0000_s16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31" name="Object 247" hidden="1">
              <a:extLst>
                <a:ext uri="{63B3BB69-23CF-44E3-9099-C40C66FF867C}">
                  <a14:compatExt spid="_x0000_s16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32" name="Object 248" hidden="1">
              <a:extLst>
                <a:ext uri="{63B3BB69-23CF-44E3-9099-C40C66FF867C}">
                  <a14:compatExt spid="_x0000_s16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33" name="Object 249" hidden="1">
              <a:extLst>
                <a:ext uri="{63B3BB69-23CF-44E3-9099-C40C66FF867C}">
                  <a14:compatExt spid="_x0000_s16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34" name="Object 250" hidden="1">
              <a:extLst>
                <a:ext uri="{63B3BB69-23CF-44E3-9099-C40C66FF867C}">
                  <a14:compatExt spid="_x0000_s16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35" name="Object 251" hidden="1">
              <a:extLst>
                <a:ext uri="{63B3BB69-23CF-44E3-9099-C40C66FF867C}">
                  <a14:compatExt spid="_x0000_s16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36" name="Object 252" hidden="1">
              <a:extLst>
                <a:ext uri="{63B3BB69-23CF-44E3-9099-C40C66FF867C}">
                  <a14:compatExt spid="_x0000_s16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37" name="Object 253" hidden="1">
              <a:extLst>
                <a:ext uri="{63B3BB69-23CF-44E3-9099-C40C66FF867C}">
                  <a14:compatExt spid="_x0000_s16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38" name="Object 254" hidden="1">
              <a:extLst>
                <a:ext uri="{63B3BB69-23CF-44E3-9099-C40C66FF867C}">
                  <a14:compatExt spid="_x0000_s16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39" name="Object 255" hidden="1">
              <a:extLst>
                <a:ext uri="{63B3BB69-23CF-44E3-9099-C40C66FF867C}">
                  <a14:compatExt spid="_x0000_s16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40" name="Object 256" hidden="1">
              <a:extLst>
                <a:ext uri="{63B3BB69-23CF-44E3-9099-C40C66FF867C}">
                  <a14:compatExt spid="_x0000_s16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1" name="Object 257" hidden="1">
              <a:extLst>
                <a:ext uri="{63B3BB69-23CF-44E3-9099-C40C66FF867C}">
                  <a14:compatExt spid="_x0000_s16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2" name="Object 258" hidden="1">
              <a:extLst>
                <a:ext uri="{63B3BB69-23CF-44E3-9099-C40C66FF867C}">
                  <a14:compatExt spid="_x0000_s16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3" name="Object 259" hidden="1">
              <a:extLst>
                <a:ext uri="{63B3BB69-23CF-44E3-9099-C40C66FF867C}">
                  <a14:compatExt spid="_x0000_s16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4" name="Object 260" hidden="1">
              <a:extLst>
                <a:ext uri="{63B3BB69-23CF-44E3-9099-C40C66FF867C}">
                  <a14:compatExt spid="_x0000_s16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5" name="Object 261" hidden="1">
              <a:extLst>
                <a:ext uri="{63B3BB69-23CF-44E3-9099-C40C66FF867C}">
                  <a14:compatExt spid="_x0000_s16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6" name="Object 262" hidden="1">
              <a:extLst>
                <a:ext uri="{63B3BB69-23CF-44E3-9099-C40C66FF867C}">
                  <a14:compatExt spid="_x0000_s16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7" name="Object 263" hidden="1">
              <a:extLst>
                <a:ext uri="{63B3BB69-23CF-44E3-9099-C40C66FF867C}">
                  <a14:compatExt spid="_x0000_s16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8" name="Object 264" hidden="1">
              <a:extLst>
                <a:ext uri="{63B3BB69-23CF-44E3-9099-C40C66FF867C}">
                  <a14:compatExt spid="_x0000_s16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49" name="Object 265" hidden="1">
              <a:extLst>
                <a:ext uri="{63B3BB69-23CF-44E3-9099-C40C66FF867C}">
                  <a14:compatExt spid="_x0000_s16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50" name="Object 266" hidden="1">
              <a:extLst>
                <a:ext uri="{63B3BB69-23CF-44E3-9099-C40C66FF867C}">
                  <a14:compatExt spid="_x0000_s16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51" name="Object 267" hidden="1">
              <a:extLst>
                <a:ext uri="{63B3BB69-23CF-44E3-9099-C40C66FF867C}">
                  <a14:compatExt spid="_x0000_s16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52" name="Object 268" hidden="1">
              <a:extLst>
                <a:ext uri="{63B3BB69-23CF-44E3-9099-C40C66FF867C}">
                  <a14:compatExt spid="_x0000_s16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53" name="Object 269" hidden="1">
              <a:extLst>
                <a:ext uri="{63B3BB69-23CF-44E3-9099-C40C66FF867C}">
                  <a14:compatExt spid="_x0000_s16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54" name="Object 270" hidden="1">
              <a:extLst>
                <a:ext uri="{63B3BB69-23CF-44E3-9099-C40C66FF867C}">
                  <a14:compatExt spid="_x0000_s16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55" name="Object 271" hidden="1">
              <a:extLst>
                <a:ext uri="{63B3BB69-23CF-44E3-9099-C40C66FF867C}">
                  <a14:compatExt spid="_x0000_s16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56" name="Object 272" hidden="1">
              <a:extLst>
                <a:ext uri="{63B3BB69-23CF-44E3-9099-C40C66FF867C}">
                  <a14:compatExt spid="_x0000_s16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57" name="Object 273" hidden="1">
              <a:extLst>
                <a:ext uri="{63B3BB69-23CF-44E3-9099-C40C66FF867C}">
                  <a14:compatExt spid="_x0000_s16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58" name="Object 274" hidden="1">
              <a:extLst>
                <a:ext uri="{63B3BB69-23CF-44E3-9099-C40C66FF867C}">
                  <a14:compatExt spid="_x0000_s16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59" name="Object 275" hidden="1">
              <a:extLst>
                <a:ext uri="{63B3BB69-23CF-44E3-9099-C40C66FF867C}">
                  <a14:compatExt spid="_x0000_s16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60" name="Object 276" hidden="1">
              <a:extLst>
                <a:ext uri="{63B3BB69-23CF-44E3-9099-C40C66FF867C}">
                  <a14:compatExt spid="_x0000_s16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61" name="Object 277" hidden="1">
              <a:extLst>
                <a:ext uri="{63B3BB69-23CF-44E3-9099-C40C66FF867C}">
                  <a14:compatExt spid="_x0000_s16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62" name="Object 278" hidden="1">
              <a:extLst>
                <a:ext uri="{63B3BB69-23CF-44E3-9099-C40C66FF867C}">
                  <a14:compatExt spid="_x0000_s16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63" name="Object 279" hidden="1">
              <a:extLst>
                <a:ext uri="{63B3BB69-23CF-44E3-9099-C40C66FF867C}">
                  <a14:compatExt spid="_x0000_s16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64" name="Object 280" hidden="1">
              <a:extLst>
                <a:ext uri="{63B3BB69-23CF-44E3-9099-C40C66FF867C}">
                  <a14:compatExt spid="_x0000_s16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65" name="Object 281" hidden="1">
              <a:extLst>
                <a:ext uri="{63B3BB69-23CF-44E3-9099-C40C66FF867C}">
                  <a14:compatExt spid="_x0000_s16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66" name="Object 282" hidden="1">
              <a:extLst>
                <a:ext uri="{63B3BB69-23CF-44E3-9099-C40C66FF867C}">
                  <a14:compatExt spid="_x0000_s16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67" name="Object 283" hidden="1">
              <a:extLst>
                <a:ext uri="{63B3BB69-23CF-44E3-9099-C40C66FF867C}">
                  <a14:compatExt spid="_x0000_s16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68" name="Object 284" hidden="1">
              <a:extLst>
                <a:ext uri="{63B3BB69-23CF-44E3-9099-C40C66FF867C}">
                  <a14:compatExt spid="_x0000_s16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69" name="Object 285" hidden="1">
              <a:extLst>
                <a:ext uri="{63B3BB69-23CF-44E3-9099-C40C66FF867C}">
                  <a14:compatExt spid="_x0000_s16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0" name="Object 286" hidden="1">
              <a:extLst>
                <a:ext uri="{63B3BB69-23CF-44E3-9099-C40C66FF867C}">
                  <a14:compatExt spid="_x0000_s16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1" name="Object 287" hidden="1">
              <a:extLst>
                <a:ext uri="{63B3BB69-23CF-44E3-9099-C40C66FF867C}">
                  <a14:compatExt spid="_x0000_s16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2" name="Object 288" hidden="1">
              <a:extLst>
                <a:ext uri="{63B3BB69-23CF-44E3-9099-C40C66FF867C}">
                  <a14:compatExt spid="_x0000_s16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3" name="Object 289" hidden="1">
              <a:extLst>
                <a:ext uri="{63B3BB69-23CF-44E3-9099-C40C66FF867C}">
                  <a14:compatExt spid="_x0000_s16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4" name="Object 290" hidden="1">
              <a:extLst>
                <a:ext uri="{63B3BB69-23CF-44E3-9099-C40C66FF867C}">
                  <a14:compatExt spid="_x0000_s16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5" name="Object 291" hidden="1">
              <a:extLst>
                <a:ext uri="{63B3BB69-23CF-44E3-9099-C40C66FF867C}">
                  <a14:compatExt spid="_x0000_s16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6" name="Object 292" hidden="1">
              <a:extLst>
                <a:ext uri="{63B3BB69-23CF-44E3-9099-C40C66FF867C}">
                  <a14:compatExt spid="_x0000_s16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7" name="Object 293" hidden="1">
              <a:extLst>
                <a:ext uri="{63B3BB69-23CF-44E3-9099-C40C66FF867C}">
                  <a14:compatExt spid="_x0000_s16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78" name="Object 294" hidden="1">
              <a:extLst>
                <a:ext uri="{63B3BB69-23CF-44E3-9099-C40C66FF867C}">
                  <a14:compatExt spid="_x0000_s16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57150</xdr:colOff>
          <xdr:row>62</xdr:row>
          <xdr:rowOff>0</xdr:rowOff>
        </xdr:to>
        <xdr:sp macro="" textlink="">
          <xdr:nvSpPr>
            <xdr:cNvPr id="16679" name="Object 295" hidden="1">
              <a:extLst>
                <a:ext uri="{63B3BB69-23CF-44E3-9099-C40C66FF867C}">
                  <a14:compatExt spid="_x0000_s16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114300</xdr:colOff>
          <xdr:row>62</xdr:row>
          <xdr:rowOff>0</xdr:rowOff>
        </xdr:to>
        <xdr:sp macro="" textlink="">
          <xdr:nvSpPr>
            <xdr:cNvPr id="16680" name="Object 296" hidden="1">
              <a:extLst>
                <a:ext uri="{63B3BB69-23CF-44E3-9099-C40C66FF867C}">
                  <a14:compatExt spid="_x0000_s16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1" name="Object 297" hidden="1">
              <a:extLst>
                <a:ext uri="{63B3BB69-23CF-44E3-9099-C40C66FF867C}">
                  <a14:compatExt spid="_x0000_s16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2" name="Object 298" hidden="1">
              <a:extLst>
                <a:ext uri="{63B3BB69-23CF-44E3-9099-C40C66FF867C}">
                  <a14:compatExt spid="_x0000_s16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3" name="Object 299" hidden="1">
              <a:extLst>
                <a:ext uri="{63B3BB69-23CF-44E3-9099-C40C66FF867C}">
                  <a14:compatExt spid="_x0000_s16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4" name="Object 300" hidden="1">
              <a:extLst>
                <a:ext uri="{63B3BB69-23CF-44E3-9099-C40C66FF867C}">
                  <a14:compatExt spid="_x0000_s16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5" name="Object 301" hidden="1">
              <a:extLst>
                <a:ext uri="{63B3BB69-23CF-44E3-9099-C40C66FF867C}">
                  <a14:compatExt spid="_x0000_s16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6" name="Object 302" hidden="1">
              <a:extLst>
                <a:ext uri="{63B3BB69-23CF-44E3-9099-C40C66FF867C}">
                  <a14:compatExt spid="_x0000_s16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7" name="Object 303" hidden="1">
              <a:extLst>
                <a:ext uri="{63B3BB69-23CF-44E3-9099-C40C66FF867C}">
                  <a14:compatExt spid="_x0000_s16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8" name="Object 304" hidden="1">
              <a:extLst>
                <a:ext uri="{63B3BB69-23CF-44E3-9099-C40C66FF867C}">
                  <a14:compatExt spid="_x0000_s16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89" name="Object 305" hidden="1">
              <a:extLst>
                <a:ext uri="{63B3BB69-23CF-44E3-9099-C40C66FF867C}">
                  <a14:compatExt spid="_x0000_s16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90" name="Object 306" hidden="1">
              <a:extLst>
                <a:ext uri="{63B3BB69-23CF-44E3-9099-C40C66FF867C}">
                  <a14:compatExt spid="_x0000_s16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91" name="Object 307" hidden="1">
              <a:extLst>
                <a:ext uri="{63B3BB69-23CF-44E3-9099-C40C66FF867C}">
                  <a14:compatExt spid="_x0000_s16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92" name="Object 308" hidden="1">
              <a:extLst>
                <a:ext uri="{63B3BB69-23CF-44E3-9099-C40C66FF867C}">
                  <a14:compatExt spid="_x0000_s16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93" name="Object 309" hidden="1">
              <a:extLst>
                <a:ext uri="{63B3BB69-23CF-44E3-9099-C40C66FF867C}">
                  <a14:compatExt spid="_x0000_s16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694" name="Object 310" hidden="1">
              <a:extLst>
                <a:ext uri="{63B3BB69-23CF-44E3-9099-C40C66FF867C}">
                  <a14:compatExt spid="_x0000_s16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95" name="Object 311" hidden="1">
              <a:extLst>
                <a:ext uri="{63B3BB69-23CF-44E3-9099-C40C66FF867C}">
                  <a14:compatExt spid="_x0000_s16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96" name="Object 312" hidden="1">
              <a:extLst>
                <a:ext uri="{63B3BB69-23CF-44E3-9099-C40C66FF867C}">
                  <a14:compatExt spid="_x0000_s16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97" name="Object 313" hidden="1">
              <a:extLst>
                <a:ext uri="{63B3BB69-23CF-44E3-9099-C40C66FF867C}">
                  <a14:compatExt spid="_x0000_s16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6698" name="Object 314" hidden="1">
              <a:extLst>
                <a:ext uri="{63B3BB69-23CF-44E3-9099-C40C66FF867C}">
                  <a14:compatExt spid="_x0000_s16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114300</xdr:colOff>
          <xdr:row>6</xdr:row>
          <xdr:rowOff>0</xdr:rowOff>
        </xdr:to>
        <xdr:sp macro="" textlink="">
          <xdr:nvSpPr>
            <xdr:cNvPr id="16699" name="Object 315" hidden="1">
              <a:extLst>
                <a:ext uri="{63B3BB69-23CF-44E3-9099-C40C66FF867C}">
                  <a14:compatExt spid="_x0000_s16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123825</xdr:colOff>
          <xdr:row>270</xdr:row>
          <xdr:rowOff>0</xdr:rowOff>
        </xdr:to>
        <xdr:sp macro="" textlink="">
          <xdr:nvSpPr>
            <xdr:cNvPr id="16700" name="Object 316" hidden="1">
              <a:extLst>
                <a:ext uri="{63B3BB69-23CF-44E3-9099-C40C66FF867C}">
                  <a14:compatExt spid="_x0000_s16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375</xdr:row>
          <xdr:rowOff>0</xdr:rowOff>
        </xdr:from>
        <xdr:to>
          <xdr:col>1</xdr:col>
          <xdr:colOff>123825</xdr:colOff>
          <xdr:row>375</xdr:row>
          <xdr:rowOff>0</xdr:rowOff>
        </xdr:to>
        <xdr:sp macro="" textlink="">
          <xdr:nvSpPr>
            <xdr:cNvPr id="16701" name="Object 317" hidden="1">
              <a:extLst>
                <a:ext uri="{63B3BB69-23CF-44E3-9099-C40C66FF867C}">
                  <a14:compatExt spid="_x0000_s16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375</xdr:row>
          <xdr:rowOff>0</xdr:rowOff>
        </xdr:from>
        <xdr:to>
          <xdr:col>1</xdr:col>
          <xdr:colOff>123825</xdr:colOff>
          <xdr:row>375</xdr:row>
          <xdr:rowOff>0</xdr:rowOff>
        </xdr:to>
        <xdr:sp macro="" textlink="">
          <xdr:nvSpPr>
            <xdr:cNvPr id="16702" name="Object 318" hidden="1">
              <a:extLst>
                <a:ext uri="{63B3BB69-23CF-44E3-9099-C40C66FF867C}">
                  <a14:compatExt spid="_x0000_s16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375</xdr:row>
          <xdr:rowOff>0</xdr:rowOff>
        </xdr:from>
        <xdr:to>
          <xdr:col>1</xdr:col>
          <xdr:colOff>123825</xdr:colOff>
          <xdr:row>375</xdr:row>
          <xdr:rowOff>0</xdr:rowOff>
        </xdr:to>
        <xdr:sp macro="" textlink="">
          <xdr:nvSpPr>
            <xdr:cNvPr id="16703" name="Object 319" hidden="1">
              <a:extLst>
                <a:ext uri="{63B3BB69-23CF-44E3-9099-C40C66FF867C}">
                  <a14:compatExt spid="_x0000_s16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375</xdr:row>
          <xdr:rowOff>0</xdr:rowOff>
        </xdr:from>
        <xdr:to>
          <xdr:col>1</xdr:col>
          <xdr:colOff>123825</xdr:colOff>
          <xdr:row>375</xdr:row>
          <xdr:rowOff>0</xdr:rowOff>
        </xdr:to>
        <xdr:sp macro="" textlink="">
          <xdr:nvSpPr>
            <xdr:cNvPr id="16704" name="Object 320" hidden="1">
              <a:extLst>
                <a:ext uri="{63B3BB69-23CF-44E3-9099-C40C66FF867C}">
                  <a14:compatExt spid="_x0000_s16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99" Type="http://schemas.openxmlformats.org/officeDocument/2006/relationships/oleObject" Target="../embeddings/oleObject294.bin"/><Relationship Id="rId303" Type="http://schemas.openxmlformats.org/officeDocument/2006/relationships/oleObject" Target="../embeddings/oleObject298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7.bin"/><Relationship Id="rId63" Type="http://schemas.openxmlformats.org/officeDocument/2006/relationships/oleObject" Target="../embeddings/oleObject58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159" Type="http://schemas.openxmlformats.org/officeDocument/2006/relationships/oleObject" Target="../embeddings/oleObject154.bin"/><Relationship Id="rId324" Type="http://schemas.openxmlformats.org/officeDocument/2006/relationships/oleObject" Target="../embeddings/oleObject319.bin"/><Relationship Id="rId170" Type="http://schemas.openxmlformats.org/officeDocument/2006/relationships/oleObject" Target="../embeddings/oleObject165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26" Type="http://schemas.openxmlformats.org/officeDocument/2006/relationships/oleObject" Target="../embeddings/oleObject221.bin"/><Relationship Id="rId247" Type="http://schemas.openxmlformats.org/officeDocument/2006/relationships/oleObject" Target="../embeddings/oleObject242.bin"/><Relationship Id="rId107" Type="http://schemas.openxmlformats.org/officeDocument/2006/relationships/oleObject" Target="../embeddings/oleObject102.bin"/><Relationship Id="rId268" Type="http://schemas.openxmlformats.org/officeDocument/2006/relationships/oleObject" Target="../embeddings/oleObject263.bin"/><Relationship Id="rId289" Type="http://schemas.openxmlformats.org/officeDocument/2006/relationships/oleObject" Target="../embeddings/oleObject284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7.bin"/><Relationship Id="rId53" Type="http://schemas.openxmlformats.org/officeDocument/2006/relationships/oleObject" Target="../embeddings/oleObject48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149" Type="http://schemas.openxmlformats.org/officeDocument/2006/relationships/oleObject" Target="../embeddings/oleObject144.bin"/><Relationship Id="rId314" Type="http://schemas.openxmlformats.org/officeDocument/2006/relationships/oleObject" Target="../embeddings/oleObject309.bin"/><Relationship Id="rId5" Type="http://schemas.openxmlformats.org/officeDocument/2006/relationships/image" Target="../media/image1.wmf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181" Type="http://schemas.openxmlformats.org/officeDocument/2006/relationships/oleObject" Target="../embeddings/oleObject176.bin"/><Relationship Id="rId216" Type="http://schemas.openxmlformats.org/officeDocument/2006/relationships/oleObject" Target="../embeddings/oleObject211.bin"/><Relationship Id="rId237" Type="http://schemas.openxmlformats.org/officeDocument/2006/relationships/oleObject" Target="../embeddings/oleObject232.bin"/><Relationship Id="rId258" Type="http://schemas.openxmlformats.org/officeDocument/2006/relationships/oleObject" Target="../embeddings/oleObject253.bin"/><Relationship Id="rId279" Type="http://schemas.openxmlformats.org/officeDocument/2006/relationships/oleObject" Target="../embeddings/oleObject274.bin"/><Relationship Id="rId22" Type="http://schemas.openxmlformats.org/officeDocument/2006/relationships/oleObject" Target="../embeddings/oleObject18.bin"/><Relationship Id="rId43" Type="http://schemas.openxmlformats.org/officeDocument/2006/relationships/oleObject" Target="../embeddings/oleObject38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139" Type="http://schemas.openxmlformats.org/officeDocument/2006/relationships/oleObject" Target="../embeddings/oleObject13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325" Type="http://schemas.openxmlformats.org/officeDocument/2006/relationships/oleObject" Target="../embeddings/oleObject320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71" Type="http://schemas.openxmlformats.org/officeDocument/2006/relationships/oleObject" Target="../embeddings/oleObject166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227" Type="http://schemas.openxmlformats.org/officeDocument/2006/relationships/oleObject" Target="../embeddings/oleObject222.bin"/><Relationship Id="rId248" Type="http://schemas.openxmlformats.org/officeDocument/2006/relationships/oleObject" Target="../embeddings/oleObject243.bin"/><Relationship Id="rId269" Type="http://schemas.openxmlformats.org/officeDocument/2006/relationships/oleObject" Target="../embeddings/oleObject264.bin"/><Relationship Id="rId12" Type="http://schemas.openxmlformats.org/officeDocument/2006/relationships/oleObject" Target="../embeddings/oleObject8.bin"/><Relationship Id="rId33" Type="http://schemas.openxmlformats.org/officeDocument/2006/relationships/oleObject" Target="../embeddings/oleObject28.bin"/><Relationship Id="rId108" Type="http://schemas.openxmlformats.org/officeDocument/2006/relationships/oleObject" Target="../embeddings/oleObject103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315" Type="http://schemas.openxmlformats.org/officeDocument/2006/relationships/oleObject" Target="../embeddings/oleObject310.bin"/><Relationship Id="rId54" Type="http://schemas.openxmlformats.org/officeDocument/2006/relationships/oleObject" Target="../embeddings/oleObject49.bin"/><Relationship Id="rId75" Type="http://schemas.openxmlformats.org/officeDocument/2006/relationships/oleObject" Target="../embeddings/oleObject70.bin"/><Relationship Id="rId96" Type="http://schemas.openxmlformats.org/officeDocument/2006/relationships/oleObject" Target="../embeddings/oleObject91.bin"/><Relationship Id="rId140" Type="http://schemas.openxmlformats.org/officeDocument/2006/relationships/oleObject" Target="../embeddings/oleObject135.bin"/><Relationship Id="rId161" Type="http://schemas.openxmlformats.org/officeDocument/2006/relationships/oleObject" Target="../embeddings/oleObject156.bin"/><Relationship Id="rId182" Type="http://schemas.openxmlformats.org/officeDocument/2006/relationships/oleObject" Target="../embeddings/oleObject177.bin"/><Relationship Id="rId217" Type="http://schemas.openxmlformats.org/officeDocument/2006/relationships/oleObject" Target="../embeddings/oleObject212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259" Type="http://schemas.openxmlformats.org/officeDocument/2006/relationships/oleObject" Target="../embeddings/oleObject254.bin"/><Relationship Id="rId23" Type="http://schemas.openxmlformats.org/officeDocument/2006/relationships/oleObject" Target="../embeddings/oleObject19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44" Type="http://schemas.openxmlformats.org/officeDocument/2006/relationships/oleObject" Target="../embeddings/oleObject39.bin"/><Relationship Id="rId65" Type="http://schemas.openxmlformats.org/officeDocument/2006/relationships/oleObject" Target="../embeddings/oleObject60.bin"/><Relationship Id="rId86" Type="http://schemas.openxmlformats.org/officeDocument/2006/relationships/oleObject" Target="../embeddings/oleObject81.bin"/><Relationship Id="rId130" Type="http://schemas.openxmlformats.org/officeDocument/2006/relationships/oleObject" Target="../embeddings/oleObject125.bin"/><Relationship Id="rId151" Type="http://schemas.openxmlformats.org/officeDocument/2006/relationships/oleObject" Target="../embeddings/oleObject146.bin"/><Relationship Id="rId172" Type="http://schemas.openxmlformats.org/officeDocument/2006/relationships/oleObject" Target="../embeddings/oleObject167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28" Type="http://schemas.openxmlformats.org/officeDocument/2006/relationships/oleObject" Target="../embeddings/oleObject223.bin"/><Relationship Id="rId249" Type="http://schemas.openxmlformats.org/officeDocument/2006/relationships/oleObject" Target="../embeddings/oleObject244.bin"/><Relationship Id="rId13" Type="http://schemas.openxmlformats.org/officeDocument/2006/relationships/oleObject" Target="../embeddings/oleObject9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281" Type="http://schemas.openxmlformats.org/officeDocument/2006/relationships/oleObject" Target="../embeddings/oleObject276.bin"/><Relationship Id="rId316" Type="http://schemas.openxmlformats.org/officeDocument/2006/relationships/oleObject" Target="../embeddings/oleObject311.bin"/><Relationship Id="rId34" Type="http://schemas.openxmlformats.org/officeDocument/2006/relationships/oleObject" Target="../embeddings/oleObject29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97" Type="http://schemas.openxmlformats.org/officeDocument/2006/relationships/oleObject" Target="../embeddings/oleObject92.bin"/><Relationship Id="rId120" Type="http://schemas.openxmlformats.org/officeDocument/2006/relationships/oleObject" Target="../embeddings/oleObject115.bin"/><Relationship Id="rId141" Type="http://schemas.openxmlformats.org/officeDocument/2006/relationships/oleObject" Target="../embeddings/oleObject136.bin"/><Relationship Id="rId7" Type="http://schemas.openxmlformats.org/officeDocument/2006/relationships/oleObject" Target="../embeddings/oleObject3.bin"/><Relationship Id="rId162" Type="http://schemas.openxmlformats.org/officeDocument/2006/relationships/oleObject" Target="../embeddings/oleObject157.bin"/><Relationship Id="rId183" Type="http://schemas.openxmlformats.org/officeDocument/2006/relationships/oleObject" Target="../embeddings/oleObject178.bin"/><Relationship Id="rId218" Type="http://schemas.openxmlformats.org/officeDocument/2006/relationships/oleObject" Target="../embeddings/oleObject213.bin"/><Relationship Id="rId239" Type="http://schemas.openxmlformats.org/officeDocument/2006/relationships/oleObject" Target="../embeddings/oleObject234.bin"/><Relationship Id="rId250" Type="http://schemas.openxmlformats.org/officeDocument/2006/relationships/oleObject" Target="../embeddings/oleObject245.bin"/><Relationship Id="rId271" Type="http://schemas.openxmlformats.org/officeDocument/2006/relationships/oleObject" Target="../embeddings/oleObject266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24" Type="http://schemas.openxmlformats.org/officeDocument/2006/relationships/oleObject" Target="../embeddings/oleObject20.bin"/><Relationship Id="rId45" Type="http://schemas.openxmlformats.org/officeDocument/2006/relationships/oleObject" Target="../embeddings/oleObject40.bin"/><Relationship Id="rId66" Type="http://schemas.openxmlformats.org/officeDocument/2006/relationships/oleObject" Target="../embeddings/oleObject61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131" Type="http://schemas.openxmlformats.org/officeDocument/2006/relationships/oleObject" Target="../embeddings/oleObject126.bin"/><Relationship Id="rId152" Type="http://schemas.openxmlformats.org/officeDocument/2006/relationships/oleObject" Target="../embeddings/oleObject147.bin"/><Relationship Id="rId173" Type="http://schemas.openxmlformats.org/officeDocument/2006/relationships/oleObject" Target="../embeddings/oleObject168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229" Type="http://schemas.openxmlformats.org/officeDocument/2006/relationships/oleObject" Target="../embeddings/oleObject224.bin"/><Relationship Id="rId240" Type="http://schemas.openxmlformats.org/officeDocument/2006/relationships/oleObject" Target="../embeddings/oleObject235.bin"/><Relationship Id="rId261" Type="http://schemas.openxmlformats.org/officeDocument/2006/relationships/oleObject" Target="../embeddings/oleObject256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56" Type="http://schemas.openxmlformats.org/officeDocument/2006/relationships/oleObject" Target="../embeddings/oleObject51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168" Type="http://schemas.openxmlformats.org/officeDocument/2006/relationships/oleObject" Target="../embeddings/oleObject163.bin"/><Relationship Id="rId282" Type="http://schemas.openxmlformats.org/officeDocument/2006/relationships/oleObject" Target="../embeddings/oleObject277.bin"/><Relationship Id="rId312" Type="http://schemas.openxmlformats.org/officeDocument/2006/relationships/oleObject" Target="../embeddings/oleObject307.bin"/><Relationship Id="rId317" Type="http://schemas.openxmlformats.org/officeDocument/2006/relationships/oleObject" Target="../embeddings/oleObject31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93" Type="http://schemas.openxmlformats.org/officeDocument/2006/relationships/oleObject" Target="../embeddings/oleObject88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163" Type="http://schemas.openxmlformats.org/officeDocument/2006/relationships/oleObject" Target="../embeddings/oleObject158.bin"/><Relationship Id="rId184" Type="http://schemas.openxmlformats.org/officeDocument/2006/relationships/oleObject" Target="../embeddings/oleObject179.bin"/><Relationship Id="rId189" Type="http://schemas.openxmlformats.org/officeDocument/2006/relationships/oleObject" Target="../embeddings/oleObject184.bin"/><Relationship Id="rId219" Type="http://schemas.openxmlformats.org/officeDocument/2006/relationships/oleObject" Target="../embeddings/oleObject214.bin"/><Relationship Id="rId3" Type="http://schemas.openxmlformats.org/officeDocument/2006/relationships/vmlDrawing" Target="../drawings/vmlDrawing2.vml"/><Relationship Id="rId214" Type="http://schemas.openxmlformats.org/officeDocument/2006/relationships/oleObject" Target="../embeddings/oleObject209.bin"/><Relationship Id="rId230" Type="http://schemas.openxmlformats.org/officeDocument/2006/relationships/oleObject" Target="../embeddings/oleObject225.bin"/><Relationship Id="rId235" Type="http://schemas.openxmlformats.org/officeDocument/2006/relationships/oleObject" Target="../embeddings/oleObject230.bin"/><Relationship Id="rId251" Type="http://schemas.openxmlformats.org/officeDocument/2006/relationships/oleObject" Target="../embeddings/oleObject246.bin"/><Relationship Id="rId256" Type="http://schemas.openxmlformats.org/officeDocument/2006/relationships/oleObject" Target="../embeddings/oleObject251.bin"/><Relationship Id="rId277" Type="http://schemas.openxmlformats.org/officeDocument/2006/relationships/oleObject" Target="../embeddings/oleObject272.bin"/><Relationship Id="rId298" Type="http://schemas.openxmlformats.org/officeDocument/2006/relationships/oleObject" Target="../embeddings/oleObject293.bin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1.bin"/><Relationship Id="rId67" Type="http://schemas.openxmlformats.org/officeDocument/2006/relationships/oleObject" Target="../embeddings/oleObject62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272" Type="http://schemas.openxmlformats.org/officeDocument/2006/relationships/oleObject" Target="../embeddings/oleObject267.bin"/><Relationship Id="rId293" Type="http://schemas.openxmlformats.org/officeDocument/2006/relationships/oleObject" Target="../embeddings/oleObject288.bin"/><Relationship Id="rId302" Type="http://schemas.openxmlformats.org/officeDocument/2006/relationships/oleObject" Target="../embeddings/oleObject297.bin"/><Relationship Id="rId307" Type="http://schemas.openxmlformats.org/officeDocument/2006/relationships/oleObject" Target="../embeddings/oleObject302.bin"/><Relationship Id="rId323" Type="http://schemas.openxmlformats.org/officeDocument/2006/relationships/oleObject" Target="../embeddings/oleObject318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74" Type="http://schemas.openxmlformats.org/officeDocument/2006/relationships/oleObject" Target="../embeddings/oleObject169.bin"/><Relationship Id="rId179" Type="http://schemas.openxmlformats.org/officeDocument/2006/relationships/oleObject" Target="../embeddings/oleObject174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0" Type="http://schemas.openxmlformats.org/officeDocument/2006/relationships/oleObject" Target="../embeddings/oleObject215.bin"/><Relationship Id="rId225" Type="http://schemas.openxmlformats.org/officeDocument/2006/relationships/oleObject" Target="../embeddings/oleObject220.bin"/><Relationship Id="rId241" Type="http://schemas.openxmlformats.org/officeDocument/2006/relationships/oleObject" Target="../embeddings/oleObject236.bin"/><Relationship Id="rId246" Type="http://schemas.openxmlformats.org/officeDocument/2006/relationships/oleObject" Target="../embeddings/oleObject241.bin"/><Relationship Id="rId267" Type="http://schemas.openxmlformats.org/officeDocument/2006/relationships/oleObject" Target="../embeddings/oleObject262.bin"/><Relationship Id="rId288" Type="http://schemas.openxmlformats.org/officeDocument/2006/relationships/oleObject" Target="../embeddings/oleObject283.bin"/><Relationship Id="rId15" Type="http://schemas.openxmlformats.org/officeDocument/2006/relationships/oleObject" Target="../embeddings/oleObject11.bin"/><Relationship Id="rId36" Type="http://schemas.openxmlformats.org/officeDocument/2006/relationships/oleObject" Target="../embeddings/oleObject31.bin"/><Relationship Id="rId57" Type="http://schemas.openxmlformats.org/officeDocument/2006/relationships/oleObject" Target="../embeddings/oleObject52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262" Type="http://schemas.openxmlformats.org/officeDocument/2006/relationships/oleObject" Target="../embeddings/oleObject257.bin"/><Relationship Id="rId283" Type="http://schemas.openxmlformats.org/officeDocument/2006/relationships/oleObject" Target="../embeddings/oleObject278.bin"/><Relationship Id="rId313" Type="http://schemas.openxmlformats.org/officeDocument/2006/relationships/oleObject" Target="../embeddings/oleObject308.bin"/><Relationship Id="rId318" Type="http://schemas.openxmlformats.org/officeDocument/2006/relationships/oleObject" Target="../embeddings/oleObject313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6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78" Type="http://schemas.openxmlformats.org/officeDocument/2006/relationships/oleObject" Target="../embeddings/oleObject73.bin"/><Relationship Id="rId94" Type="http://schemas.openxmlformats.org/officeDocument/2006/relationships/oleObject" Target="../embeddings/oleObject89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164" Type="http://schemas.openxmlformats.org/officeDocument/2006/relationships/oleObject" Target="../embeddings/oleObject159.bin"/><Relationship Id="rId169" Type="http://schemas.openxmlformats.org/officeDocument/2006/relationships/oleObject" Target="../embeddings/oleObject164.bin"/><Relationship Id="rId185" Type="http://schemas.openxmlformats.org/officeDocument/2006/relationships/oleObject" Target="../embeddings/oleObject180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80" Type="http://schemas.openxmlformats.org/officeDocument/2006/relationships/oleObject" Target="../embeddings/oleObject175.bin"/><Relationship Id="rId210" Type="http://schemas.openxmlformats.org/officeDocument/2006/relationships/oleObject" Target="../embeddings/oleObject205.bin"/><Relationship Id="rId215" Type="http://schemas.openxmlformats.org/officeDocument/2006/relationships/oleObject" Target="../embeddings/oleObject210.bin"/><Relationship Id="rId236" Type="http://schemas.openxmlformats.org/officeDocument/2006/relationships/oleObject" Target="../embeddings/oleObject231.bin"/><Relationship Id="rId257" Type="http://schemas.openxmlformats.org/officeDocument/2006/relationships/oleObject" Target="../embeddings/oleObject252.bin"/><Relationship Id="rId278" Type="http://schemas.openxmlformats.org/officeDocument/2006/relationships/oleObject" Target="../embeddings/oleObject273.bin"/><Relationship Id="rId26" Type="http://schemas.openxmlformats.org/officeDocument/2006/relationships/oleObject" Target="../embeddings/oleObject22.bin"/><Relationship Id="rId231" Type="http://schemas.openxmlformats.org/officeDocument/2006/relationships/oleObject" Target="../embeddings/oleObject226.bin"/><Relationship Id="rId252" Type="http://schemas.openxmlformats.org/officeDocument/2006/relationships/oleObject" Target="../embeddings/oleObject247.bin"/><Relationship Id="rId273" Type="http://schemas.openxmlformats.org/officeDocument/2006/relationships/oleObject" Target="../embeddings/oleObject268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47" Type="http://schemas.openxmlformats.org/officeDocument/2006/relationships/oleObject" Target="../embeddings/oleObject42.bin"/><Relationship Id="rId68" Type="http://schemas.openxmlformats.org/officeDocument/2006/relationships/oleObject" Target="../embeddings/oleObject63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75" Type="http://schemas.openxmlformats.org/officeDocument/2006/relationships/oleObject" Target="../embeddings/oleObject170.bin"/><Relationship Id="rId196" Type="http://schemas.openxmlformats.org/officeDocument/2006/relationships/oleObject" Target="../embeddings/oleObject191.bin"/><Relationship Id="rId200" Type="http://schemas.openxmlformats.org/officeDocument/2006/relationships/oleObject" Target="../embeddings/oleObject195.bin"/><Relationship Id="rId16" Type="http://schemas.openxmlformats.org/officeDocument/2006/relationships/oleObject" Target="../embeddings/oleObject12.bin"/><Relationship Id="rId221" Type="http://schemas.openxmlformats.org/officeDocument/2006/relationships/oleObject" Target="../embeddings/oleObject216.bin"/><Relationship Id="rId242" Type="http://schemas.openxmlformats.org/officeDocument/2006/relationships/oleObject" Target="../embeddings/oleObject237.bin"/><Relationship Id="rId263" Type="http://schemas.openxmlformats.org/officeDocument/2006/relationships/oleObject" Target="../embeddings/oleObject258.bin"/><Relationship Id="rId284" Type="http://schemas.openxmlformats.org/officeDocument/2006/relationships/oleObject" Target="../embeddings/oleObject279.bin"/><Relationship Id="rId319" Type="http://schemas.openxmlformats.org/officeDocument/2006/relationships/oleObject" Target="../embeddings/oleObject314.bin"/><Relationship Id="rId37" Type="http://schemas.openxmlformats.org/officeDocument/2006/relationships/oleObject" Target="../embeddings/oleObject32.bin"/><Relationship Id="rId58" Type="http://schemas.openxmlformats.org/officeDocument/2006/relationships/oleObject" Target="../embeddings/oleObject53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90" Type="http://schemas.openxmlformats.org/officeDocument/2006/relationships/oleObject" Target="../embeddings/oleObject85.bin"/><Relationship Id="rId165" Type="http://schemas.openxmlformats.org/officeDocument/2006/relationships/oleObject" Target="../embeddings/oleObject160.bin"/><Relationship Id="rId186" Type="http://schemas.openxmlformats.org/officeDocument/2006/relationships/oleObject" Target="../embeddings/oleObject181.bin"/><Relationship Id="rId211" Type="http://schemas.openxmlformats.org/officeDocument/2006/relationships/oleObject" Target="../embeddings/oleObject206.bin"/><Relationship Id="rId232" Type="http://schemas.openxmlformats.org/officeDocument/2006/relationships/oleObject" Target="../embeddings/oleObject227.bin"/><Relationship Id="rId253" Type="http://schemas.openxmlformats.org/officeDocument/2006/relationships/oleObject" Target="../embeddings/oleObject248.bin"/><Relationship Id="rId274" Type="http://schemas.openxmlformats.org/officeDocument/2006/relationships/oleObject" Target="../embeddings/oleObject269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27" Type="http://schemas.openxmlformats.org/officeDocument/2006/relationships/image" Target="../media/image2.wmf"/><Relationship Id="rId48" Type="http://schemas.openxmlformats.org/officeDocument/2006/relationships/oleObject" Target="../embeddings/oleObject43.bin"/><Relationship Id="rId69" Type="http://schemas.openxmlformats.org/officeDocument/2006/relationships/oleObject" Target="../embeddings/oleObject64.bin"/><Relationship Id="rId113" Type="http://schemas.openxmlformats.org/officeDocument/2006/relationships/oleObject" Target="../embeddings/oleObject108.bin"/><Relationship Id="rId134" Type="http://schemas.openxmlformats.org/officeDocument/2006/relationships/oleObject" Target="../embeddings/oleObject129.bin"/><Relationship Id="rId320" Type="http://schemas.openxmlformats.org/officeDocument/2006/relationships/oleObject" Target="../embeddings/oleObject315.bin"/><Relationship Id="rId80" Type="http://schemas.openxmlformats.org/officeDocument/2006/relationships/oleObject" Target="../embeddings/oleObject75.bin"/><Relationship Id="rId155" Type="http://schemas.openxmlformats.org/officeDocument/2006/relationships/oleObject" Target="../embeddings/oleObject150.bin"/><Relationship Id="rId176" Type="http://schemas.openxmlformats.org/officeDocument/2006/relationships/oleObject" Target="../embeddings/oleObject171.bin"/><Relationship Id="rId197" Type="http://schemas.openxmlformats.org/officeDocument/2006/relationships/oleObject" Target="../embeddings/oleObject192.bin"/><Relationship Id="rId201" Type="http://schemas.openxmlformats.org/officeDocument/2006/relationships/oleObject" Target="../embeddings/oleObject196.bin"/><Relationship Id="rId222" Type="http://schemas.openxmlformats.org/officeDocument/2006/relationships/oleObject" Target="../embeddings/oleObject217.bin"/><Relationship Id="rId243" Type="http://schemas.openxmlformats.org/officeDocument/2006/relationships/oleObject" Target="../embeddings/oleObject238.bin"/><Relationship Id="rId264" Type="http://schemas.openxmlformats.org/officeDocument/2006/relationships/oleObject" Target="../embeddings/oleObject259.bin"/><Relationship Id="rId285" Type="http://schemas.openxmlformats.org/officeDocument/2006/relationships/oleObject" Target="../embeddings/oleObject280.bin"/><Relationship Id="rId17" Type="http://schemas.openxmlformats.org/officeDocument/2006/relationships/oleObject" Target="../embeddings/oleObject13.bin"/><Relationship Id="rId38" Type="http://schemas.openxmlformats.org/officeDocument/2006/relationships/oleObject" Target="../embeddings/oleObject33.bin"/><Relationship Id="rId59" Type="http://schemas.openxmlformats.org/officeDocument/2006/relationships/oleObject" Target="../embeddings/oleObject54.bin"/><Relationship Id="rId103" Type="http://schemas.openxmlformats.org/officeDocument/2006/relationships/oleObject" Target="../embeddings/oleObject98.bin"/><Relationship Id="rId124" Type="http://schemas.openxmlformats.org/officeDocument/2006/relationships/oleObject" Target="../embeddings/oleObject119.bin"/><Relationship Id="rId310" Type="http://schemas.openxmlformats.org/officeDocument/2006/relationships/oleObject" Target="../embeddings/oleObject305.bin"/><Relationship Id="rId70" Type="http://schemas.openxmlformats.org/officeDocument/2006/relationships/oleObject" Target="../embeddings/oleObject65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66" Type="http://schemas.openxmlformats.org/officeDocument/2006/relationships/oleObject" Target="../embeddings/oleObject161.bin"/><Relationship Id="rId187" Type="http://schemas.openxmlformats.org/officeDocument/2006/relationships/oleObject" Target="../embeddings/oleObject182.bin"/><Relationship Id="rId1" Type="http://schemas.openxmlformats.org/officeDocument/2006/relationships/printerSettings" Target="../printerSettings/printerSettings2.bin"/><Relationship Id="rId212" Type="http://schemas.openxmlformats.org/officeDocument/2006/relationships/oleObject" Target="../embeddings/oleObject207.bin"/><Relationship Id="rId233" Type="http://schemas.openxmlformats.org/officeDocument/2006/relationships/oleObject" Target="../embeddings/oleObject228.bin"/><Relationship Id="rId254" Type="http://schemas.openxmlformats.org/officeDocument/2006/relationships/oleObject" Target="../embeddings/oleObject249.bin"/><Relationship Id="rId28" Type="http://schemas.openxmlformats.org/officeDocument/2006/relationships/oleObject" Target="../embeddings/oleObject23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75" Type="http://schemas.openxmlformats.org/officeDocument/2006/relationships/oleObject" Target="../embeddings/oleObject270.bin"/><Relationship Id="rId296" Type="http://schemas.openxmlformats.org/officeDocument/2006/relationships/oleObject" Target="../embeddings/oleObject291.bin"/><Relationship Id="rId300" Type="http://schemas.openxmlformats.org/officeDocument/2006/relationships/oleObject" Target="../embeddings/oleObject295.bin"/><Relationship Id="rId60" Type="http://schemas.openxmlformats.org/officeDocument/2006/relationships/oleObject" Target="../embeddings/oleObject55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56" Type="http://schemas.openxmlformats.org/officeDocument/2006/relationships/oleObject" Target="../embeddings/oleObject151.bin"/><Relationship Id="rId177" Type="http://schemas.openxmlformats.org/officeDocument/2006/relationships/oleObject" Target="../embeddings/oleObject172.bin"/><Relationship Id="rId198" Type="http://schemas.openxmlformats.org/officeDocument/2006/relationships/oleObject" Target="../embeddings/oleObject193.bin"/><Relationship Id="rId321" Type="http://schemas.openxmlformats.org/officeDocument/2006/relationships/oleObject" Target="../embeddings/oleObject316.bin"/><Relationship Id="rId202" Type="http://schemas.openxmlformats.org/officeDocument/2006/relationships/oleObject" Target="../embeddings/oleObject197.bin"/><Relationship Id="rId223" Type="http://schemas.openxmlformats.org/officeDocument/2006/relationships/oleObject" Target="../embeddings/oleObject218.bin"/><Relationship Id="rId244" Type="http://schemas.openxmlformats.org/officeDocument/2006/relationships/oleObject" Target="../embeddings/oleObject23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4.bin"/><Relationship Id="rId265" Type="http://schemas.openxmlformats.org/officeDocument/2006/relationships/oleObject" Target="../embeddings/oleObject260.bin"/><Relationship Id="rId286" Type="http://schemas.openxmlformats.org/officeDocument/2006/relationships/oleObject" Target="../embeddings/oleObject281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25" Type="http://schemas.openxmlformats.org/officeDocument/2006/relationships/oleObject" Target="../embeddings/oleObject120.bin"/><Relationship Id="rId146" Type="http://schemas.openxmlformats.org/officeDocument/2006/relationships/oleObject" Target="../embeddings/oleObject141.bin"/><Relationship Id="rId167" Type="http://schemas.openxmlformats.org/officeDocument/2006/relationships/oleObject" Target="../embeddings/oleObject162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234" Type="http://schemas.openxmlformats.org/officeDocument/2006/relationships/oleObject" Target="../embeddings/oleObject229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55" Type="http://schemas.openxmlformats.org/officeDocument/2006/relationships/oleObject" Target="../embeddings/oleObject250.bin"/><Relationship Id="rId276" Type="http://schemas.openxmlformats.org/officeDocument/2006/relationships/oleObject" Target="../embeddings/oleObject271.bin"/><Relationship Id="rId297" Type="http://schemas.openxmlformats.org/officeDocument/2006/relationships/oleObject" Target="../embeddings/oleObject292.bin"/><Relationship Id="rId40" Type="http://schemas.openxmlformats.org/officeDocument/2006/relationships/oleObject" Target="../embeddings/oleObject35.bin"/><Relationship Id="rId115" Type="http://schemas.openxmlformats.org/officeDocument/2006/relationships/oleObject" Target="../embeddings/oleObject110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322" Type="http://schemas.openxmlformats.org/officeDocument/2006/relationships/oleObject" Target="../embeddings/oleObject317.bin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199" Type="http://schemas.openxmlformats.org/officeDocument/2006/relationships/oleObject" Target="../embeddings/oleObject194.bin"/><Relationship Id="rId203" Type="http://schemas.openxmlformats.org/officeDocument/2006/relationships/oleObject" Target="../embeddings/oleObject198.bin"/><Relationship Id="rId19" Type="http://schemas.openxmlformats.org/officeDocument/2006/relationships/oleObject" Target="../embeddings/oleObject15.bin"/><Relationship Id="rId224" Type="http://schemas.openxmlformats.org/officeDocument/2006/relationships/oleObject" Target="../embeddings/oleObject219.bin"/><Relationship Id="rId245" Type="http://schemas.openxmlformats.org/officeDocument/2006/relationships/oleObject" Target="../embeddings/oleObject240.bin"/><Relationship Id="rId266" Type="http://schemas.openxmlformats.org/officeDocument/2006/relationships/oleObject" Target="../embeddings/oleObject261.bin"/><Relationship Id="rId287" Type="http://schemas.openxmlformats.org/officeDocument/2006/relationships/oleObject" Target="../embeddings/oleObject28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432.bin"/><Relationship Id="rId299" Type="http://schemas.openxmlformats.org/officeDocument/2006/relationships/oleObject" Target="../embeddings/oleObject614.bin"/><Relationship Id="rId303" Type="http://schemas.openxmlformats.org/officeDocument/2006/relationships/oleObject" Target="../embeddings/oleObject618.bin"/><Relationship Id="rId21" Type="http://schemas.openxmlformats.org/officeDocument/2006/relationships/oleObject" Target="../embeddings/oleObject337.bin"/><Relationship Id="rId42" Type="http://schemas.openxmlformats.org/officeDocument/2006/relationships/oleObject" Target="../embeddings/oleObject357.bin"/><Relationship Id="rId63" Type="http://schemas.openxmlformats.org/officeDocument/2006/relationships/oleObject" Target="../embeddings/oleObject378.bin"/><Relationship Id="rId84" Type="http://schemas.openxmlformats.org/officeDocument/2006/relationships/oleObject" Target="../embeddings/oleObject399.bin"/><Relationship Id="rId138" Type="http://schemas.openxmlformats.org/officeDocument/2006/relationships/oleObject" Target="../embeddings/oleObject453.bin"/><Relationship Id="rId159" Type="http://schemas.openxmlformats.org/officeDocument/2006/relationships/oleObject" Target="../embeddings/oleObject474.bin"/><Relationship Id="rId324" Type="http://schemas.openxmlformats.org/officeDocument/2006/relationships/oleObject" Target="../embeddings/oleObject639.bin"/><Relationship Id="rId170" Type="http://schemas.openxmlformats.org/officeDocument/2006/relationships/oleObject" Target="../embeddings/oleObject485.bin"/><Relationship Id="rId191" Type="http://schemas.openxmlformats.org/officeDocument/2006/relationships/oleObject" Target="../embeddings/oleObject506.bin"/><Relationship Id="rId205" Type="http://schemas.openxmlformats.org/officeDocument/2006/relationships/oleObject" Target="../embeddings/oleObject520.bin"/><Relationship Id="rId226" Type="http://schemas.openxmlformats.org/officeDocument/2006/relationships/oleObject" Target="../embeddings/oleObject541.bin"/><Relationship Id="rId247" Type="http://schemas.openxmlformats.org/officeDocument/2006/relationships/oleObject" Target="../embeddings/oleObject562.bin"/><Relationship Id="rId107" Type="http://schemas.openxmlformats.org/officeDocument/2006/relationships/oleObject" Target="../embeddings/oleObject422.bin"/><Relationship Id="rId268" Type="http://schemas.openxmlformats.org/officeDocument/2006/relationships/oleObject" Target="../embeddings/oleObject583.bin"/><Relationship Id="rId289" Type="http://schemas.openxmlformats.org/officeDocument/2006/relationships/oleObject" Target="../embeddings/oleObject604.bin"/><Relationship Id="rId11" Type="http://schemas.openxmlformats.org/officeDocument/2006/relationships/oleObject" Target="../embeddings/oleObject327.bin"/><Relationship Id="rId32" Type="http://schemas.openxmlformats.org/officeDocument/2006/relationships/oleObject" Target="../embeddings/oleObject347.bin"/><Relationship Id="rId53" Type="http://schemas.openxmlformats.org/officeDocument/2006/relationships/oleObject" Target="../embeddings/oleObject368.bin"/><Relationship Id="rId74" Type="http://schemas.openxmlformats.org/officeDocument/2006/relationships/oleObject" Target="../embeddings/oleObject389.bin"/><Relationship Id="rId128" Type="http://schemas.openxmlformats.org/officeDocument/2006/relationships/oleObject" Target="../embeddings/oleObject443.bin"/><Relationship Id="rId149" Type="http://schemas.openxmlformats.org/officeDocument/2006/relationships/oleObject" Target="../embeddings/oleObject464.bin"/><Relationship Id="rId314" Type="http://schemas.openxmlformats.org/officeDocument/2006/relationships/oleObject" Target="../embeddings/oleObject629.bin"/><Relationship Id="rId5" Type="http://schemas.openxmlformats.org/officeDocument/2006/relationships/image" Target="../media/image1.wmf"/><Relationship Id="rId95" Type="http://schemas.openxmlformats.org/officeDocument/2006/relationships/oleObject" Target="../embeddings/oleObject410.bin"/><Relationship Id="rId160" Type="http://schemas.openxmlformats.org/officeDocument/2006/relationships/oleObject" Target="../embeddings/oleObject475.bin"/><Relationship Id="rId181" Type="http://schemas.openxmlformats.org/officeDocument/2006/relationships/oleObject" Target="../embeddings/oleObject496.bin"/><Relationship Id="rId216" Type="http://schemas.openxmlformats.org/officeDocument/2006/relationships/oleObject" Target="../embeddings/oleObject531.bin"/><Relationship Id="rId237" Type="http://schemas.openxmlformats.org/officeDocument/2006/relationships/oleObject" Target="../embeddings/oleObject552.bin"/><Relationship Id="rId258" Type="http://schemas.openxmlformats.org/officeDocument/2006/relationships/oleObject" Target="../embeddings/oleObject573.bin"/><Relationship Id="rId279" Type="http://schemas.openxmlformats.org/officeDocument/2006/relationships/oleObject" Target="../embeddings/oleObject594.bin"/><Relationship Id="rId22" Type="http://schemas.openxmlformats.org/officeDocument/2006/relationships/oleObject" Target="../embeddings/oleObject338.bin"/><Relationship Id="rId43" Type="http://schemas.openxmlformats.org/officeDocument/2006/relationships/oleObject" Target="../embeddings/oleObject358.bin"/><Relationship Id="rId64" Type="http://schemas.openxmlformats.org/officeDocument/2006/relationships/oleObject" Target="../embeddings/oleObject379.bin"/><Relationship Id="rId118" Type="http://schemas.openxmlformats.org/officeDocument/2006/relationships/oleObject" Target="../embeddings/oleObject433.bin"/><Relationship Id="rId139" Type="http://schemas.openxmlformats.org/officeDocument/2006/relationships/oleObject" Target="../embeddings/oleObject454.bin"/><Relationship Id="rId290" Type="http://schemas.openxmlformats.org/officeDocument/2006/relationships/oleObject" Target="../embeddings/oleObject605.bin"/><Relationship Id="rId304" Type="http://schemas.openxmlformats.org/officeDocument/2006/relationships/oleObject" Target="../embeddings/oleObject619.bin"/><Relationship Id="rId325" Type="http://schemas.openxmlformats.org/officeDocument/2006/relationships/oleObject" Target="../embeddings/oleObject640.bin"/><Relationship Id="rId85" Type="http://schemas.openxmlformats.org/officeDocument/2006/relationships/oleObject" Target="../embeddings/oleObject400.bin"/><Relationship Id="rId150" Type="http://schemas.openxmlformats.org/officeDocument/2006/relationships/oleObject" Target="../embeddings/oleObject465.bin"/><Relationship Id="rId171" Type="http://schemas.openxmlformats.org/officeDocument/2006/relationships/oleObject" Target="../embeddings/oleObject486.bin"/><Relationship Id="rId192" Type="http://schemas.openxmlformats.org/officeDocument/2006/relationships/oleObject" Target="../embeddings/oleObject507.bin"/><Relationship Id="rId206" Type="http://schemas.openxmlformats.org/officeDocument/2006/relationships/oleObject" Target="../embeddings/oleObject521.bin"/><Relationship Id="rId227" Type="http://schemas.openxmlformats.org/officeDocument/2006/relationships/oleObject" Target="../embeddings/oleObject542.bin"/><Relationship Id="rId248" Type="http://schemas.openxmlformats.org/officeDocument/2006/relationships/oleObject" Target="../embeddings/oleObject563.bin"/><Relationship Id="rId269" Type="http://schemas.openxmlformats.org/officeDocument/2006/relationships/oleObject" Target="../embeddings/oleObject584.bin"/><Relationship Id="rId12" Type="http://schemas.openxmlformats.org/officeDocument/2006/relationships/oleObject" Target="../embeddings/oleObject328.bin"/><Relationship Id="rId33" Type="http://schemas.openxmlformats.org/officeDocument/2006/relationships/oleObject" Target="../embeddings/oleObject348.bin"/><Relationship Id="rId108" Type="http://schemas.openxmlformats.org/officeDocument/2006/relationships/oleObject" Target="../embeddings/oleObject423.bin"/><Relationship Id="rId129" Type="http://schemas.openxmlformats.org/officeDocument/2006/relationships/oleObject" Target="../embeddings/oleObject444.bin"/><Relationship Id="rId280" Type="http://schemas.openxmlformats.org/officeDocument/2006/relationships/oleObject" Target="../embeddings/oleObject595.bin"/><Relationship Id="rId315" Type="http://schemas.openxmlformats.org/officeDocument/2006/relationships/oleObject" Target="../embeddings/oleObject630.bin"/><Relationship Id="rId54" Type="http://schemas.openxmlformats.org/officeDocument/2006/relationships/oleObject" Target="../embeddings/oleObject369.bin"/><Relationship Id="rId75" Type="http://schemas.openxmlformats.org/officeDocument/2006/relationships/oleObject" Target="../embeddings/oleObject390.bin"/><Relationship Id="rId96" Type="http://schemas.openxmlformats.org/officeDocument/2006/relationships/oleObject" Target="../embeddings/oleObject411.bin"/><Relationship Id="rId140" Type="http://schemas.openxmlformats.org/officeDocument/2006/relationships/oleObject" Target="../embeddings/oleObject455.bin"/><Relationship Id="rId161" Type="http://schemas.openxmlformats.org/officeDocument/2006/relationships/oleObject" Target="../embeddings/oleObject476.bin"/><Relationship Id="rId182" Type="http://schemas.openxmlformats.org/officeDocument/2006/relationships/oleObject" Target="../embeddings/oleObject497.bin"/><Relationship Id="rId217" Type="http://schemas.openxmlformats.org/officeDocument/2006/relationships/oleObject" Target="../embeddings/oleObject532.bin"/><Relationship Id="rId6" Type="http://schemas.openxmlformats.org/officeDocument/2006/relationships/oleObject" Target="../embeddings/oleObject322.bin"/><Relationship Id="rId238" Type="http://schemas.openxmlformats.org/officeDocument/2006/relationships/oleObject" Target="../embeddings/oleObject553.bin"/><Relationship Id="rId259" Type="http://schemas.openxmlformats.org/officeDocument/2006/relationships/oleObject" Target="../embeddings/oleObject574.bin"/><Relationship Id="rId23" Type="http://schemas.openxmlformats.org/officeDocument/2006/relationships/oleObject" Target="../embeddings/oleObject339.bin"/><Relationship Id="rId119" Type="http://schemas.openxmlformats.org/officeDocument/2006/relationships/oleObject" Target="../embeddings/oleObject434.bin"/><Relationship Id="rId270" Type="http://schemas.openxmlformats.org/officeDocument/2006/relationships/oleObject" Target="../embeddings/oleObject585.bin"/><Relationship Id="rId291" Type="http://schemas.openxmlformats.org/officeDocument/2006/relationships/oleObject" Target="../embeddings/oleObject606.bin"/><Relationship Id="rId305" Type="http://schemas.openxmlformats.org/officeDocument/2006/relationships/oleObject" Target="../embeddings/oleObject620.bin"/><Relationship Id="rId44" Type="http://schemas.openxmlformats.org/officeDocument/2006/relationships/oleObject" Target="../embeddings/oleObject359.bin"/><Relationship Id="rId65" Type="http://schemas.openxmlformats.org/officeDocument/2006/relationships/oleObject" Target="../embeddings/oleObject380.bin"/><Relationship Id="rId86" Type="http://schemas.openxmlformats.org/officeDocument/2006/relationships/oleObject" Target="../embeddings/oleObject401.bin"/><Relationship Id="rId130" Type="http://schemas.openxmlformats.org/officeDocument/2006/relationships/oleObject" Target="../embeddings/oleObject445.bin"/><Relationship Id="rId151" Type="http://schemas.openxmlformats.org/officeDocument/2006/relationships/oleObject" Target="../embeddings/oleObject466.bin"/><Relationship Id="rId172" Type="http://schemas.openxmlformats.org/officeDocument/2006/relationships/oleObject" Target="../embeddings/oleObject487.bin"/><Relationship Id="rId193" Type="http://schemas.openxmlformats.org/officeDocument/2006/relationships/oleObject" Target="../embeddings/oleObject508.bin"/><Relationship Id="rId207" Type="http://schemas.openxmlformats.org/officeDocument/2006/relationships/oleObject" Target="../embeddings/oleObject522.bin"/><Relationship Id="rId228" Type="http://schemas.openxmlformats.org/officeDocument/2006/relationships/oleObject" Target="../embeddings/oleObject543.bin"/><Relationship Id="rId249" Type="http://schemas.openxmlformats.org/officeDocument/2006/relationships/oleObject" Target="../embeddings/oleObject564.bin"/><Relationship Id="rId13" Type="http://schemas.openxmlformats.org/officeDocument/2006/relationships/oleObject" Target="../embeddings/oleObject329.bin"/><Relationship Id="rId109" Type="http://schemas.openxmlformats.org/officeDocument/2006/relationships/oleObject" Target="../embeddings/oleObject424.bin"/><Relationship Id="rId260" Type="http://schemas.openxmlformats.org/officeDocument/2006/relationships/oleObject" Target="../embeddings/oleObject575.bin"/><Relationship Id="rId281" Type="http://schemas.openxmlformats.org/officeDocument/2006/relationships/oleObject" Target="../embeddings/oleObject596.bin"/><Relationship Id="rId316" Type="http://schemas.openxmlformats.org/officeDocument/2006/relationships/oleObject" Target="../embeddings/oleObject631.bin"/><Relationship Id="rId34" Type="http://schemas.openxmlformats.org/officeDocument/2006/relationships/oleObject" Target="../embeddings/oleObject349.bin"/><Relationship Id="rId55" Type="http://schemas.openxmlformats.org/officeDocument/2006/relationships/oleObject" Target="../embeddings/oleObject370.bin"/><Relationship Id="rId76" Type="http://schemas.openxmlformats.org/officeDocument/2006/relationships/oleObject" Target="../embeddings/oleObject391.bin"/><Relationship Id="rId97" Type="http://schemas.openxmlformats.org/officeDocument/2006/relationships/oleObject" Target="../embeddings/oleObject412.bin"/><Relationship Id="rId120" Type="http://schemas.openxmlformats.org/officeDocument/2006/relationships/oleObject" Target="../embeddings/oleObject435.bin"/><Relationship Id="rId141" Type="http://schemas.openxmlformats.org/officeDocument/2006/relationships/oleObject" Target="../embeddings/oleObject456.bin"/><Relationship Id="rId7" Type="http://schemas.openxmlformats.org/officeDocument/2006/relationships/oleObject" Target="../embeddings/oleObject323.bin"/><Relationship Id="rId162" Type="http://schemas.openxmlformats.org/officeDocument/2006/relationships/oleObject" Target="../embeddings/oleObject477.bin"/><Relationship Id="rId183" Type="http://schemas.openxmlformats.org/officeDocument/2006/relationships/oleObject" Target="../embeddings/oleObject498.bin"/><Relationship Id="rId218" Type="http://schemas.openxmlformats.org/officeDocument/2006/relationships/oleObject" Target="../embeddings/oleObject533.bin"/><Relationship Id="rId239" Type="http://schemas.openxmlformats.org/officeDocument/2006/relationships/oleObject" Target="../embeddings/oleObject554.bin"/><Relationship Id="rId250" Type="http://schemas.openxmlformats.org/officeDocument/2006/relationships/oleObject" Target="../embeddings/oleObject565.bin"/><Relationship Id="rId271" Type="http://schemas.openxmlformats.org/officeDocument/2006/relationships/oleObject" Target="../embeddings/oleObject586.bin"/><Relationship Id="rId292" Type="http://schemas.openxmlformats.org/officeDocument/2006/relationships/oleObject" Target="../embeddings/oleObject607.bin"/><Relationship Id="rId306" Type="http://schemas.openxmlformats.org/officeDocument/2006/relationships/oleObject" Target="../embeddings/oleObject621.bin"/><Relationship Id="rId24" Type="http://schemas.openxmlformats.org/officeDocument/2006/relationships/oleObject" Target="../embeddings/oleObject340.bin"/><Relationship Id="rId45" Type="http://schemas.openxmlformats.org/officeDocument/2006/relationships/oleObject" Target="../embeddings/oleObject360.bin"/><Relationship Id="rId66" Type="http://schemas.openxmlformats.org/officeDocument/2006/relationships/oleObject" Target="../embeddings/oleObject381.bin"/><Relationship Id="rId87" Type="http://schemas.openxmlformats.org/officeDocument/2006/relationships/oleObject" Target="../embeddings/oleObject402.bin"/><Relationship Id="rId110" Type="http://schemas.openxmlformats.org/officeDocument/2006/relationships/oleObject" Target="../embeddings/oleObject425.bin"/><Relationship Id="rId131" Type="http://schemas.openxmlformats.org/officeDocument/2006/relationships/oleObject" Target="../embeddings/oleObject446.bin"/><Relationship Id="rId152" Type="http://schemas.openxmlformats.org/officeDocument/2006/relationships/oleObject" Target="../embeddings/oleObject467.bin"/><Relationship Id="rId173" Type="http://schemas.openxmlformats.org/officeDocument/2006/relationships/oleObject" Target="../embeddings/oleObject488.bin"/><Relationship Id="rId194" Type="http://schemas.openxmlformats.org/officeDocument/2006/relationships/oleObject" Target="../embeddings/oleObject509.bin"/><Relationship Id="rId208" Type="http://schemas.openxmlformats.org/officeDocument/2006/relationships/oleObject" Target="../embeddings/oleObject523.bin"/><Relationship Id="rId229" Type="http://schemas.openxmlformats.org/officeDocument/2006/relationships/oleObject" Target="../embeddings/oleObject544.bin"/><Relationship Id="rId240" Type="http://schemas.openxmlformats.org/officeDocument/2006/relationships/oleObject" Target="../embeddings/oleObject555.bin"/><Relationship Id="rId261" Type="http://schemas.openxmlformats.org/officeDocument/2006/relationships/oleObject" Target="../embeddings/oleObject576.bin"/><Relationship Id="rId14" Type="http://schemas.openxmlformats.org/officeDocument/2006/relationships/oleObject" Target="../embeddings/oleObject330.bin"/><Relationship Id="rId30" Type="http://schemas.openxmlformats.org/officeDocument/2006/relationships/oleObject" Target="../embeddings/oleObject345.bin"/><Relationship Id="rId35" Type="http://schemas.openxmlformats.org/officeDocument/2006/relationships/oleObject" Target="../embeddings/oleObject350.bin"/><Relationship Id="rId56" Type="http://schemas.openxmlformats.org/officeDocument/2006/relationships/oleObject" Target="../embeddings/oleObject371.bin"/><Relationship Id="rId77" Type="http://schemas.openxmlformats.org/officeDocument/2006/relationships/oleObject" Target="../embeddings/oleObject392.bin"/><Relationship Id="rId100" Type="http://schemas.openxmlformats.org/officeDocument/2006/relationships/oleObject" Target="../embeddings/oleObject415.bin"/><Relationship Id="rId105" Type="http://schemas.openxmlformats.org/officeDocument/2006/relationships/oleObject" Target="../embeddings/oleObject420.bin"/><Relationship Id="rId126" Type="http://schemas.openxmlformats.org/officeDocument/2006/relationships/oleObject" Target="../embeddings/oleObject441.bin"/><Relationship Id="rId147" Type="http://schemas.openxmlformats.org/officeDocument/2006/relationships/oleObject" Target="../embeddings/oleObject462.bin"/><Relationship Id="rId168" Type="http://schemas.openxmlformats.org/officeDocument/2006/relationships/oleObject" Target="../embeddings/oleObject483.bin"/><Relationship Id="rId282" Type="http://schemas.openxmlformats.org/officeDocument/2006/relationships/oleObject" Target="../embeddings/oleObject597.bin"/><Relationship Id="rId312" Type="http://schemas.openxmlformats.org/officeDocument/2006/relationships/oleObject" Target="../embeddings/oleObject627.bin"/><Relationship Id="rId317" Type="http://schemas.openxmlformats.org/officeDocument/2006/relationships/oleObject" Target="../embeddings/oleObject632.bin"/><Relationship Id="rId8" Type="http://schemas.openxmlformats.org/officeDocument/2006/relationships/oleObject" Target="../embeddings/oleObject324.bin"/><Relationship Id="rId51" Type="http://schemas.openxmlformats.org/officeDocument/2006/relationships/oleObject" Target="../embeddings/oleObject366.bin"/><Relationship Id="rId72" Type="http://schemas.openxmlformats.org/officeDocument/2006/relationships/oleObject" Target="../embeddings/oleObject387.bin"/><Relationship Id="rId93" Type="http://schemas.openxmlformats.org/officeDocument/2006/relationships/oleObject" Target="../embeddings/oleObject408.bin"/><Relationship Id="rId98" Type="http://schemas.openxmlformats.org/officeDocument/2006/relationships/oleObject" Target="../embeddings/oleObject413.bin"/><Relationship Id="rId121" Type="http://schemas.openxmlformats.org/officeDocument/2006/relationships/oleObject" Target="../embeddings/oleObject436.bin"/><Relationship Id="rId142" Type="http://schemas.openxmlformats.org/officeDocument/2006/relationships/oleObject" Target="../embeddings/oleObject457.bin"/><Relationship Id="rId163" Type="http://schemas.openxmlformats.org/officeDocument/2006/relationships/oleObject" Target="../embeddings/oleObject478.bin"/><Relationship Id="rId184" Type="http://schemas.openxmlformats.org/officeDocument/2006/relationships/oleObject" Target="../embeddings/oleObject499.bin"/><Relationship Id="rId189" Type="http://schemas.openxmlformats.org/officeDocument/2006/relationships/oleObject" Target="../embeddings/oleObject504.bin"/><Relationship Id="rId219" Type="http://schemas.openxmlformats.org/officeDocument/2006/relationships/oleObject" Target="../embeddings/oleObject534.bin"/><Relationship Id="rId3" Type="http://schemas.openxmlformats.org/officeDocument/2006/relationships/vmlDrawing" Target="../drawings/vmlDrawing3.vml"/><Relationship Id="rId214" Type="http://schemas.openxmlformats.org/officeDocument/2006/relationships/oleObject" Target="../embeddings/oleObject529.bin"/><Relationship Id="rId230" Type="http://schemas.openxmlformats.org/officeDocument/2006/relationships/oleObject" Target="../embeddings/oleObject545.bin"/><Relationship Id="rId235" Type="http://schemas.openxmlformats.org/officeDocument/2006/relationships/oleObject" Target="../embeddings/oleObject550.bin"/><Relationship Id="rId251" Type="http://schemas.openxmlformats.org/officeDocument/2006/relationships/oleObject" Target="../embeddings/oleObject566.bin"/><Relationship Id="rId256" Type="http://schemas.openxmlformats.org/officeDocument/2006/relationships/oleObject" Target="../embeddings/oleObject571.bin"/><Relationship Id="rId277" Type="http://schemas.openxmlformats.org/officeDocument/2006/relationships/oleObject" Target="../embeddings/oleObject592.bin"/><Relationship Id="rId298" Type="http://schemas.openxmlformats.org/officeDocument/2006/relationships/oleObject" Target="../embeddings/oleObject613.bin"/><Relationship Id="rId25" Type="http://schemas.openxmlformats.org/officeDocument/2006/relationships/oleObject" Target="../embeddings/oleObject341.bin"/><Relationship Id="rId46" Type="http://schemas.openxmlformats.org/officeDocument/2006/relationships/oleObject" Target="../embeddings/oleObject361.bin"/><Relationship Id="rId67" Type="http://schemas.openxmlformats.org/officeDocument/2006/relationships/oleObject" Target="../embeddings/oleObject382.bin"/><Relationship Id="rId116" Type="http://schemas.openxmlformats.org/officeDocument/2006/relationships/oleObject" Target="../embeddings/oleObject431.bin"/><Relationship Id="rId137" Type="http://schemas.openxmlformats.org/officeDocument/2006/relationships/oleObject" Target="../embeddings/oleObject452.bin"/><Relationship Id="rId158" Type="http://schemas.openxmlformats.org/officeDocument/2006/relationships/oleObject" Target="../embeddings/oleObject473.bin"/><Relationship Id="rId272" Type="http://schemas.openxmlformats.org/officeDocument/2006/relationships/oleObject" Target="../embeddings/oleObject587.bin"/><Relationship Id="rId293" Type="http://schemas.openxmlformats.org/officeDocument/2006/relationships/oleObject" Target="../embeddings/oleObject608.bin"/><Relationship Id="rId302" Type="http://schemas.openxmlformats.org/officeDocument/2006/relationships/oleObject" Target="../embeddings/oleObject617.bin"/><Relationship Id="rId307" Type="http://schemas.openxmlformats.org/officeDocument/2006/relationships/oleObject" Target="../embeddings/oleObject622.bin"/><Relationship Id="rId323" Type="http://schemas.openxmlformats.org/officeDocument/2006/relationships/oleObject" Target="../embeddings/oleObject638.bin"/><Relationship Id="rId20" Type="http://schemas.openxmlformats.org/officeDocument/2006/relationships/oleObject" Target="../embeddings/oleObject336.bin"/><Relationship Id="rId41" Type="http://schemas.openxmlformats.org/officeDocument/2006/relationships/oleObject" Target="../embeddings/oleObject356.bin"/><Relationship Id="rId62" Type="http://schemas.openxmlformats.org/officeDocument/2006/relationships/oleObject" Target="../embeddings/oleObject377.bin"/><Relationship Id="rId83" Type="http://schemas.openxmlformats.org/officeDocument/2006/relationships/oleObject" Target="../embeddings/oleObject398.bin"/><Relationship Id="rId88" Type="http://schemas.openxmlformats.org/officeDocument/2006/relationships/oleObject" Target="../embeddings/oleObject403.bin"/><Relationship Id="rId111" Type="http://schemas.openxmlformats.org/officeDocument/2006/relationships/oleObject" Target="../embeddings/oleObject426.bin"/><Relationship Id="rId132" Type="http://schemas.openxmlformats.org/officeDocument/2006/relationships/oleObject" Target="../embeddings/oleObject447.bin"/><Relationship Id="rId153" Type="http://schemas.openxmlformats.org/officeDocument/2006/relationships/oleObject" Target="../embeddings/oleObject468.bin"/><Relationship Id="rId174" Type="http://schemas.openxmlformats.org/officeDocument/2006/relationships/oleObject" Target="../embeddings/oleObject489.bin"/><Relationship Id="rId179" Type="http://schemas.openxmlformats.org/officeDocument/2006/relationships/oleObject" Target="../embeddings/oleObject494.bin"/><Relationship Id="rId195" Type="http://schemas.openxmlformats.org/officeDocument/2006/relationships/oleObject" Target="../embeddings/oleObject510.bin"/><Relationship Id="rId209" Type="http://schemas.openxmlformats.org/officeDocument/2006/relationships/oleObject" Target="../embeddings/oleObject524.bin"/><Relationship Id="rId190" Type="http://schemas.openxmlformats.org/officeDocument/2006/relationships/oleObject" Target="../embeddings/oleObject505.bin"/><Relationship Id="rId204" Type="http://schemas.openxmlformats.org/officeDocument/2006/relationships/oleObject" Target="../embeddings/oleObject519.bin"/><Relationship Id="rId220" Type="http://schemas.openxmlformats.org/officeDocument/2006/relationships/oleObject" Target="../embeddings/oleObject535.bin"/><Relationship Id="rId225" Type="http://schemas.openxmlformats.org/officeDocument/2006/relationships/oleObject" Target="../embeddings/oleObject540.bin"/><Relationship Id="rId241" Type="http://schemas.openxmlformats.org/officeDocument/2006/relationships/oleObject" Target="../embeddings/oleObject556.bin"/><Relationship Id="rId246" Type="http://schemas.openxmlformats.org/officeDocument/2006/relationships/oleObject" Target="../embeddings/oleObject561.bin"/><Relationship Id="rId267" Type="http://schemas.openxmlformats.org/officeDocument/2006/relationships/oleObject" Target="../embeddings/oleObject582.bin"/><Relationship Id="rId288" Type="http://schemas.openxmlformats.org/officeDocument/2006/relationships/oleObject" Target="../embeddings/oleObject603.bin"/><Relationship Id="rId15" Type="http://schemas.openxmlformats.org/officeDocument/2006/relationships/oleObject" Target="../embeddings/oleObject331.bin"/><Relationship Id="rId36" Type="http://schemas.openxmlformats.org/officeDocument/2006/relationships/oleObject" Target="../embeddings/oleObject351.bin"/><Relationship Id="rId57" Type="http://schemas.openxmlformats.org/officeDocument/2006/relationships/oleObject" Target="../embeddings/oleObject372.bin"/><Relationship Id="rId106" Type="http://schemas.openxmlformats.org/officeDocument/2006/relationships/oleObject" Target="../embeddings/oleObject421.bin"/><Relationship Id="rId127" Type="http://schemas.openxmlformats.org/officeDocument/2006/relationships/oleObject" Target="../embeddings/oleObject442.bin"/><Relationship Id="rId262" Type="http://schemas.openxmlformats.org/officeDocument/2006/relationships/oleObject" Target="../embeddings/oleObject577.bin"/><Relationship Id="rId283" Type="http://schemas.openxmlformats.org/officeDocument/2006/relationships/oleObject" Target="../embeddings/oleObject598.bin"/><Relationship Id="rId313" Type="http://schemas.openxmlformats.org/officeDocument/2006/relationships/oleObject" Target="../embeddings/oleObject628.bin"/><Relationship Id="rId318" Type="http://schemas.openxmlformats.org/officeDocument/2006/relationships/oleObject" Target="../embeddings/oleObject633.bin"/><Relationship Id="rId10" Type="http://schemas.openxmlformats.org/officeDocument/2006/relationships/oleObject" Target="../embeddings/oleObject326.bin"/><Relationship Id="rId31" Type="http://schemas.openxmlformats.org/officeDocument/2006/relationships/oleObject" Target="../embeddings/oleObject346.bin"/><Relationship Id="rId52" Type="http://schemas.openxmlformats.org/officeDocument/2006/relationships/oleObject" Target="../embeddings/oleObject367.bin"/><Relationship Id="rId73" Type="http://schemas.openxmlformats.org/officeDocument/2006/relationships/oleObject" Target="../embeddings/oleObject388.bin"/><Relationship Id="rId78" Type="http://schemas.openxmlformats.org/officeDocument/2006/relationships/oleObject" Target="../embeddings/oleObject393.bin"/><Relationship Id="rId94" Type="http://schemas.openxmlformats.org/officeDocument/2006/relationships/oleObject" Target="../embeddings/oleObject409.bin"/><Relationship Id="rId99" Type="http://schemas.openxmlformats.org/officeDocument/2006/relationships/oleObject" Target="../embeddings/oleObject414.bin"/><Relationship Id="rId101" Type="http://schemas.openxmlformats.org/officeDocument/2006/relationships/oleObject" Target="../embeddings/oleObject416.bin"/><Relationship Id="rId122" Type="http://schemas.openxmlformats.org/officeDocument/2006/relationships/oleObject" Target="../embeddings/oleObject437.bin"/><Relationship Id="rId143" Type="http://schemas.openxmlformats.org/officeDocument/2006/relationships/oleObject" Target="../embeddings/oleObject458.bin"/><Relationship Id="rId148" Type="http://schemas.openxmlformats.org/officeDocument/2006/relationships/oleObject" Target="../embeddings/oleObject463.bin"/><Relationship Id="rId164" Type="http://schemas.openxmlformats.org/officeDocument/2006/relationships/oleObject" Target="../embeddings/oleObject479.bin"/><Relationship Id="rId169" Type="http://schemas.openxmlformats.org/officeDocument/2006/relationships/oleObject" Target="../embeddings/oleObject484.bin"/><Relationship Id="rId185" Type="http://schemas.openxmlformats.org/officeDocument/2006/relationships/oleObject" Target="../embeddings/oleObject500.bin"/><Relationship Id="rId4" Type="http://schemas.openxmlformats.org/officeDocument/2006/relationships/oleObject" Target="../embeddings/oleObject321.bin"/><Relationship Id="rId9" Type="http://schemas.openxmlformats.org/officeDocument/2006/relationships/oleObject" Target="../embeddings/oleObject325.bin"/><Relationship Id="rId180" Type="http://schemas.openxmlformats.org/officeDocument/2006/relationships/oleObject" Target="../embeddings/oleObject495.bin"/><Relationship Id="rId210" Type="http://schemas.openxmlformats.org/officeDocument/2006/relationships/oleObject" Target="../embeddings/oleObject525.bin"/><Relationship Id="rId215" Type="http://schemas.openxmlformats.org/officeDocument/2006/relationships/oleObject" Target="../embeddings/oleObject530.bin"/><Relationship Id="rId236" Type="http://schemas.openxmlformats.org/officeDocument/2006/relationships/oleObject" Target="../embeddings/oleObject551.bin"/><Relationship Id="rId257" Type="http://schemas.openxmlformats.org/officeDocument/2006/relationships/oleObject" Target="../embeddings/oleObject572.bin"/><Relationship Id="rId278" Type="http://schemas.openxmlformats.org/officeDocument/2006/relationships/oleObject" Target="../embeddings/oleObject593.bin"/><Relationship Id="rId26" Type="http://schemas.openxmlformats.org/officeDocument/2006/relationships/oleObject" Target="../embeddings/oleObject342.bin"/><Relationship Id="rId231" Type="http://schemas.openxmlformats.org/officeDocument/2006/relationships/oleObject" Target="../embeddings/oleObject546.bin"/><Relationship Id="rId252" Type="http://schemas.openxmlformats.org/officeDocument/2006/relationships/oleObject" Target="../embeddings/oleObject567.bin"/><Relationship Id="rId273" Type="http://schemas.openxmlformats.org/officeDocument/2006/relationships/oleObject" Target="../embeddings/oleObject588.bin"/><Relationship Id="rId294" Type="http://schemas.openxmlformats.org/officeDocument/2006/relationships/oleObject" Target="../embeddings/oleObject609.bin"/><Relationship Id="rId308" Type="http://schemas.openxmlformats.org/officeDocument/2006/relationships/oleObject" Target="../embeddings/oleObject623.bin"/><Relationship Id="rId47" Type="http://schemas.openxmlformats.org/officeDocument/2006/relationships/oleObject" Target="../embeddings/oleObject362.bin"/><Relationship Id="rId68" Type="http://schemas.openxmlformats.org/officeDocument/2006/relationships/oleObject" Target="../embeddings/oleObject383.bin"/><Relationship Id="rId89" Type="http://schemas.openxmlformats.org/officeDocument/2006/relationships/oleObject" Target="../embeddings/oleObject404.bin"/><Relationship Id="rId112" Type="http://schemas.openxmlformats.org/officeDocument/2006/relationships/oleObject" Target="../embeddings/oleObject427.bin"/><Relationship Id="rId133" Type="http://schemas.openxmlformats.org/officeDocument/2006/relationships/oleObject" Target="../embeddings/oleObject448.bin"/><Relationship Id="rId154" Type="http://schemas.openxmlformats.org/officeDocument/2006/relationships/oleObject" Target="../embeddings/oleObject469.bin"/><Relationship Id="rId175" Type="http://schemas.openxmlformats.org/officeDocument/2006/relationships/oleObject" Target="../embeddings/oleObject490.bin"/><Relationship Id="rId196" Type="http://schemas.openxmlformats.org/officeDocument/2006/relationships/oleObject" Target="../embeddings/oleObject511.bin"/><Relationship Id="rId200" Type="http://schemas.openxmlformats.org/officeDocument/2006/relationships/oleObject" Target="../embeddings/oleObject515.bin"/><Relationship Id="rId16" Type="http://schemas.openxmlformats.org/officeDocument/2006/relationships/oleObject" Target="../embeddings/oleObject332.bin"/><Relationship Id="rId221" Type="http://schemas.openxmlformats.org/officeDocument/2006/relationships/oleObject" Target="../embeddings/oleObject536.bin"/><Relationship Id="rId242" Type="http://schemas.openxmlformats.org/officeDocument/2006/relationships/oleObject" Target="../embeddings/oleObject557.bin"/><Relationship Id="rId263" Type="http://schemas.openxmlformats.org/officeDocument/2006/relationships/oleObject" Target="../embeddings/oleObject578.bin"/><Relationship Id="rId284" Type="http://schemas.openxmlformats.org/officeDocument/2006/relationships/oleObject" Target="../embeddings/oleObject599.bin"/><Relationship Id="rId319" Type="http://schemas.openxmlformats.org/officeDocument/2006/relationships/oleObject" Target="../embeddings/oleObject634.bin"/><Relationship Id="rId37" Type="http://schemas.openxmlformats.org/officeDocument/2006/relationships/oleObject" Target="../embeddings/oleObject352.bin"/><Relationship Id="rId58" Type="http://schemas.openxmlformats.org/officeDocument/2006/relationships/oleObject" Target="../embeddings/oleObject373.bin"/><Relationship Id="rId79" Type="http://schemas.openxmlformats.org/officeDocument/2006/relationships/oleObject" Target="../embeddings/oleObject394.bin"/><Relationship Id="rId102" Type="http://schemas.openxmlformats.org/officeDocument/2006/relationships/oleObject" Target="../embeddings/oleObject417.bin"/><Relationship Id="rId123" Type="http://schemas.openxmlformats.org/officeDocument/2006/relationships/oleObject" Target="../embeddings/oleObject438.bin"/><Relationship Id="rId144" Type="http://schemas.openxmlformats.org/officeDocument/2006/relationships/oleObject" Target="../embeddings/oleObject459.bin"/><Relationship Id="rId90" Type="http://schemas.openxmlformats.org/officeDocument/2006/relationships/oleObject" Target="../embeddings/oleObject405.bin"/><Relationship Id="rId165" Type="http://schemas.openxmlformats.org/officeDocument/2006/relationships/oleObject" Target="../embeddings/oleObject480.bin"/><Relationship Id="rId186" Type="http://schemas.openxmlformats.org/officeDocument/2006/relationships/oleObject" Target="../embeddings/oleObject501.bin"/><Relationship Id="rId211" Type="http://schemas.openxmlformats.org/officeDocument/2006/relationships/oleObject" Target="../embeddings/oleObject526.bin"/><Relationship Id="rId232" Type="http://schemas.openxmlformats.org/officeDocument/2006/relationships/oleObject" Target="../embeddings/oleObject547.bin"/><Relationship Id="rId253" Type="http://schemas.openxmlformats.org/officeDocument/2006/relationships/oleObject" Target="../embeddings/oleObject568.bin"/><Relationship Id="rId274" Type="http://schemas.openxmlformats.org/officeDocument/2006/relationships/oleObject" Target="../embeddings/oleObject589.bin"/><Relationship Id="rId295" Type="http://schemas.openxmlformats.org/officeDocument/2006/relationships/oleObject" Target="../embeddings/oleObject610.bin"/><Relationship Id="rId309" Type="http://schemas.openxmlformats.org/officeDocument/2006/relationships/oleObject" Target="../embeddings/oleObject624.bin"/><Relationship Id="rId27" Type="http://schemas.openxmlformats.org/officeDocument/2006/relationships/image" Target="../media/image2.wmf"/><Relationship Id="rId48" Type="http://schemas.openxmlformats.org/officeDocument/2006/relationships/oleObject" Target="../embeddings/oleObject363.bin"/><Relationship Id="rId69" Type="http://schemas.openxmlformats.org/officeDocument/2006/relationships/oleObject" Target="../embeddings/oleObject384.bin"/><Relationship Id="rId113" Type="http://schemas.openxmlformats.org/officeDocument/2006/relationships/oleObject" Target="../embeddings/oleObject428.bin"/><Relationship Id="rId134" Type="http://schemas.openxmlformats.org/officeDocument/2006/relationships/oleObject" Target="../embeddings/oleObject449.bin"/><Relationship Id="rId320" Type="http://schemas.openxmlformats.org/officeDocument/2006/relationships/oleObject" Target="../embeddings/oleObject635.bin"/><Relationship Id="rId80" Type="http://schemas.openxmlformats.org/officeDocument/2006/relationships/oleObject" Target="../embeddings/oleObject395.bin"/><Relationship Id="rId155" Type="http://schemas.openxmlformats.org/officeDocument/2006/relationships/oleObject" Target="../embeddings/oleObject470.bin"/><Relationship Id="rId176" Type="http://schemas.openxmlformats.org/officeDocument/2006/relationships/oleObject" Target="../embeddings/oleObject491.bin"/><Relationship Id="rId197" Type="http://schemas.openxmlformats.org/officeDocument/2006/relationships/oleObject" Target="../embeddings/oleObject512.bin"/><Relationship Id="rId201" Type="http://schemas.openxmlformats.org/officeDocument/2006/relationships/oleObject" Target="../embeddings/oleObject516.bin"/><Relationship Id="rId222" Type="http://schemas.openxmlformats.org/officeDocument/2006/relationships/oleObject" Target="../embeddings/oleObject537.bin"/><Relationship Id="rId243" Type="http://schemas.openxmlformats.org/officeDocument/2006/relationships/oleObject" Target="../embeddings/oleObject558.bin"/><Relationship Id="rId264" Type="http://schemas.openxmlformats.org/officeDocument/2006/relationships/oleObject" Target="../embeddings/oleObject579.bin"/><Relationship Id="rId285" Type="http://schemas.openxmlformats.org/officeDocument/2006/relationships/oleObject" Target="../embeddings/oleObject600.bin"/><Relationship Id="rId17" Type="http://schemas.openxmlformats.org/officeDocument/2006/relationships/oleObject" Target="../embeddings/oleObject333.bin"/><Relationship Id="rId38" Type="http://schemas.openxmlformats.org/officeDocument/2006/relationships/oleObject" Target="../embeddings/oleObject353.bin"/><Relationship Id="rId59" Type="http://schemas.openxmlformats.org/officeDocument/2006/relationships/oleObject" Target="../embeddings/oleObject374.bin"/><Relationship Id="rId103" Type="http://schemas.openxmlformats.org/officeDocument/2006/relationships/oleObject" Target="../embeddings/oleObject418.bin"/><Relationship Id="rId124" Type="http://schemas.openxmlformats.org/officeDocument/2006/relationships/oleObject" Target="../embeddings/oleObject439.bin"/><Relationship Id="rId310" Type="http://schemas.openxmlformats.org/officeDocument/2006/relationships/oleObject" Target="../embeddings/oleObject625.bin"/><Relationship Id="rId70" Type="http://schemas.openxmlformats.org/officeDocument/2006/relationships/oleObject" Target="../embeddings/oleObject385.bin"/><Relationship Id="rId91" Type="http://schemas.openxmlformats.org/officeDocument/2006/relationships/oleObject" Target="../embeddings/oleObject406.bin"/><Relationship Id="rId145" Type="http://schemas.openxmlformats.org/officeDocument/2006/relationships/oleObject" Target="../embeddings/oleObject460.bin"/><Relationship Id="rId166" Type="http://schemas.openxmlformats.org/officeDocument/2006/relationships/oleObject" Target="../embeddings/oleObject481.bin"/><Relationship Id="rId187" Type="http://schemas.openxmlformats.org/officeDocument/2006/relationships/oleObject" Target="../embeddings/oleObject502.bin"/><Relationship Id="rId1" Type="http://schemas.openxmlformats.org/officeDocument/2006/relationships/printerSettings" Target="../printerSettings/printerSettings3.bin"/><Relationship Id="rId212" Type="http://schemas.openxmlformats.org/officeDocument/2006/relationships/oleObject" Target="../embeddings/oleObject527.bin"/><Relationship Id="rId233" Type="http://schemas.openxmlformats.org/officeDocument/2006/relationships/oleObject" Target="../embeddings/oleObject548.bin"/><Relationship Id="rId254" Type="http://schemas.openxmlformats.org/officeDocument/2006/relationships/oleObject" Target="../embeddings/oleObject569.bin"/><Relationship Id="rId28" Type="http://schemas.openxmlformats.org/officeDocument/2006/relationships/oleObject" Target="../embeddings/oleObject343.bin"/><Relationship Id="rId49" Type="http://schemas.openxmlformats.org/officeDocument/2006/relationships/oleObject" Target="../embeddings/oleObject364.bin"/><Relationship Id="rId114" Type="http://schemas.openxmlformats.org/officeDocument/2006/relationships/oleObject" Target="../embeddings/oleObject429.bin"/><Relationship Id="rId275" Type="http://schemas.openxmlformats.org/officeDocument/2006/relationships/oleObject" Target="../embeddings/oleObject590.bin"/><Relationship Id="rId296" Type="http://schemas.openxmlformats.org/officeDocument/2006/relationships/oleObject" Target="../embeddings/oleObject611.bin"/><Relationship Id="rId300" Type="http://schemas.openxmlformats.org/officeDocument/2006/relationships/oleObject" Target="../embeddings/oleObject615.bin"/><Relationship Id="rId60" Type="http://schemas.openxmlformats.org/officeDocument/2006/relationships/oleObject" Target="../embeddings/oleObject375.bin"/><Relationship Id="rId81" Type="http://schemas.openxmlformats.org/officeDocument/2006/relationships/oleObject" Target="../embeddings/oleObject396.bin"/><Relationship Id="rId135" Type="http://schemas.openxmlformats.org/officeDocument/2006/relationships/oleObject" Target="../embeddings/oleObject450.bin"/><Relationship Id="rId156" Type="http://schemas.openxmlformats.org/officeDocument/2006/relationships/oleObject" Target="../embeddings/oleObject471.bin"/><Relationship Id="rId177" Type="http://schemas.openxmlformats.org/officeDocument/2006/relationships/oleObject" Target="../embeddings/oleObject492.bin"/><Relationship Id="rId198" Type="http://schemas.openxmlformats.org/officeDocument/2006/relationships/oleObject" Target="../embeddings/oleObject513.bin"/><Relationship Id="rId321" Type="http://schemas.openxmlformats.org/officeDocument/2006/relationships/oleObject" Target="../embeddings/oleObject636.bin"/><Relationship Id="rId202" Type="http://schemas.openxmlformats.org/officeDocument/2006/relationships/oleObject" Target="../embeddings/oleObject517.bin"/><Relationship Id="rId223" Type="http://schemas.openxmlformats.org/officeDocument/2006/relationships/oleObject" Target="../embeddings/oleObject538.bin"/><Relationship Id="rId244" Type="http://schemas.openxmlformats.org/officeDocument/2006/relationships/oleObject" Target="../embeddings/oleObject559.bin"/><Relationship Id="rId18" Type="http://schemas.openxmlformats.org/officeDocument/2006/relationships/oleObject" Target="../embeddings/oleObject334.bin"/><Relationship Id="rId39" Type="http://schemas.openxmlformats.org/officeDocument/2006/relationships/oleObject" Target="../embeddings/oleObject354.bin"/><Relationship Id="rId265" Type="http://schemas.openxmlformats.org/officeDocument/2006/relationships/oleObject" Target="../embeddings/oleObject580.bin"/><Relationship Id="rId286" Type="http://schemas.openxmlformats.org/officeDocument/2006/relationships/oleObject" Target="../embeddings/oleObject601.bin"/><Relationship Id="rId50" Type="http://schemas.openxmlformats.org/officeDocument/2006/relationships/oleObject" Target="../embeddings/oleObject365.bin"/><Relationship Id="rId104" Type="http://schemas.openxmlformats.org/officeDocument/2006/relationships/oleObject" Target="../embeddings/oleObject419.bin"/><Relationship Id="rId125" Type="http://schemas.openxmlformats.org/officeDocument/2006/relationships/oleObject" Target="../embeddings/oleObject440.bin"/><Relationship Id="rId146" Type="http://schemas.openxmlformats.org/officeDocument/2006/relationships/oleObject" Target="../embeddings/oleObject461.bin"/><Relationship Id="rId167" Type="http://schemas.openxmlformats.org/officeDocument/2006/relationships/oleObject" Target="../embeddings/oleObject482.bin"/><Relationship Id="rId188" Type="http://schemas.openxmlformats.org/officeDocument/2006/relationships/oleObject" Target="../embeddings/oleObject503.bin"/><Relationship Id="rId311" Type="http://schemas.openxmlformats.org/officeDocument/2006/relationships/oleObject" Target="../embeddings/oleObject626.bin"/><Relationship Id="rId71" Type="http://schemas.openxmlformats.org/officeDocument/2006/relationships/oleObject" Target="../embeddings/oleObject386.bin"/><Relationship Id="rId92" Type="http://schemas.openxmlformats.org/officeDocument/2006/relationships/oleObject" Target="../embeddings/oleObject407.bin"/><Relationship Id="rId213" Type="http://schemas.openxmlformats.org/officeDocument/2006/relationships/oleObject" Target="../embeddings/oleObject528.bin"/><Relationship Id="rId234" Type="http://schemas.openxmlformats.org/officeDocument/2006/relationships/oleObject" Target="../embeddings/oleObject549.bin"/><Relationship Id="rId2" Type="http://schemas.openxmlformats.org/officeDocument/2006/relationships/drawing" Target="../drawings/drawing2.xml"/><Relationship Id="rId29" Type="http://schemas.openxmlformats.org/officeDocument/2006/relationships/oleObject" Target="../embeddings/oleObject344.bin"/><Relationship Id="rId255" Type="http://schemas.openxmlformats.org/officeDocument/2006/relationships/oleObject" Target="../embeddings/oleObject570.bin"/><Relationship Id="rId276" Type="http://schemas.openxmlformats.org/officeDocument/2006/relationships/oleObject" Target="../embeddings/oleObject591.bin"/><Relationship Id="rId297" Type="http://schemas.openxmlformats.org/officeDocument/2006/relationships/oleObject" Target="../embeddings/oleObject612.bin"/><Relationship Id="rId40" Type="http://schemas.openxmlformats.org/officeDocument/2006/relationships/oleObject" Target="../embeddings/oleObject355.bin"/><Relationship Id="rId115" Type="http://schemas.openxmlformats.org/officeDocument/2006/relationships/oleObject" Target="../embeddings/oleObject430.bin"/><Relationship Id="rId136" Type="http://schemas.openxmlformats.org/officeDocument/2006/relationships/oleObject" Target="../embeddings/oleObject451.bin"/><Relationship Id="rId157" Type="http://schemas.openxmlformats.org/officeDocument/2006/relationships/oleObject" Target="../embeddings/oleObject472.bin"/><Relationship Id="rId178" Type="http://schemas.openxmlformats.org/officeDocument/2006/relationships/oleObject" Target="../embeddings/oleObject493.bin"/><Relationship Id="rId301" Type="http://schemas.openxmlformats.org/officeDocument/2006/relationships/oleObject" Target="../embeddings/oleObject616.bin"/><Relationship Id="rId322" Type="http://schemas.openxmlformats.org/officeDocument/2006/relationships/oleObject" Target="../embeddings/oleObject637.bin"/><Relationship Id="rId61" Type="http://schemas.openxmlformats.org/officeDocument/2006/relationships/oleObject" Target="../embeddings/oleObject376.bin"/><Relationship Id="rId82" Type="http://schemas.openxmlformats.org/officeDocument/2006/relationships/oleObject" Target="../embeddings/oleObject397.bin"/><Relationship Id="rId199" Type="http://schemas.openxmlformats.org/officeDocument/2006/relationships/oleObject" Target="../embeddings/oleObject514.bin"/><Relationship Id="rId203" Type="http://schemas.openxmlformats.org/officeDocument/2006/relationships/oleObject" Target="../embeddings/oleObject518.bin"/><Relationship Id="rId19" Type="http://schemas.openxmlformats.org/officeDocument/2006/relationships/oleObject" Target="../embeddings/oleObject335.bin"/><Relationship Id="rId224" Type="http://schemas.openxmlformats.org/officeDocument/2006/relationships/oleObject" Target="../embeddings/oleObject539.bin"/><Relationship Id="rId245" Type="http://schemas.openxmlformats.org/officeDocument/2006/relationships/oleObject" Target="../embeddings/oleObject560.bin"/><Relationship Id="rId266" Type="http://schemas.openxmlformats.org/officeDocument/2006/relationships/oleObject" Target="../embeddings/oleObject581.bin"/><Relationship Id="rId287" Type="http://schemas.openxmlformats.org/officeDocument/2006/relationships/oleObject" Target="../embeddings/oleObject60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0"/>
  <sheetViews>
    <sheetView topLeftCell="A22" zoomScaleNormal="100" workbookViewId="0">
      <selection activeCell="G15" sqref="G15"/>
    </sheetView>
  </sheetViews>
  <sheetFormatPr defaultRowHeight="16.5" x14ac:dyDescent="0.25"/>
  <cols>
    <col min="1" max="1" width="6.5703125" style="1" customWidth="1"/>
    <col min="2" max="2" width="17.42578125" style="1" customWidth="1"/>
    <col min="3" max="3" width="22.28515625" style="1" customWidth="1"/>
    <col min="4" max="4" width="12" style="1" customWidth="1"/>
    <col min="5" max="5" width="21" style="1" bestFit="1" customWidth="1"/>
    <col min="6" max="6" width="21" style="1" customWidth="1"/>
    <col min="7" max="7" width="20.42578125" style="1" customWidth="1"/>
    <col min="8" max="8" width="19.140625" style="1" customWidth="1"/>
    <col min="9" max="9" width="13.5703125" style="1" customWidth="1"/>
    <col min="10" max="16384" width="9.140625" style="1"/>
  </cols>
  <sheetData>
    <row r="1" spans="1:9" ht="40.5" customHeight="1" x14ac:dyDescent="0.25">
      <c r="A1" s="75" t="s">
        <v>255</v>
      </c>
      <c r="B1" s="75"/>
      <c r="C1" s="75"/>
      <c r="D1" s="75"/>
      <c r="E1" s="75"/>
      <c r="F1" s="75"/>
      <c r="G1" s="3"/>
      <c r="H1" s="3"/>
      <c r="I1" s="3"/>
    </row>
    <row r="2" spans="1:9" ht="21" customHeight="1" x14ac:dyDescent="0.25">
      <c r="A2" s="69" t="s">
        <v>239</v>
      </c>
      <c r="B2" s="69"/>
      <c r="C2" s="12">
        <v>4</v>
      </c>
      <c r="D2" s="10" t="s">
        <v>22</v>
      </c>
      <c r="E2" s="5"/>
      <c r="F2" s="5"/>
      <c r="G2" s="3"/>
      <c r="H2" s="3"/>
      <c r="I2" s="3"/>
    </row>
    <row r="3" spans="1:9" ht="21" customHeight="1" x14ac:dyDescent="0.25">
      <c r="A3" s="70" t="s">
        <v>240</v>
      </c>
      <c r="B3" s="70"/>
      <c r="C3" s="12">
        <v>502</v>
      </c>
      <c r="D3" s="10" t="s">
        <v>24</v>
      </c>
      <c r="E3" s="5"/>
      <c r="F3" s="5"/>
      <c r="G3" s="30"/>
      <c r="H3" s="3"/>
      <c r="I3" s="3"/>
    </row>
    <row r="4" spans="1:9" ht="21" customHeight="1" x14ac:dyDescent="0.25">
      <c r="A4" s="9"/>
      <c r="B4" s="10" t="s">
        <v>43</v>
      </c>
      <c r="C4" s="32">
        <v>6512884446</v>
      </c>
      <c r="D4" s="10" t="s">
        <v>23</v>
      </c>
      <c r="E4" s="16" t="s">
        <v>44</v>
      </c>
      <c r="F4" s="33">
        <f>C4/C3</f>
        <v>12973873.398406375</v>
      </c>
      <c r="G4" s="34"/>
      <c r="H4" s="3"/>
      <c r="I4" s="3"/>
    </row>
    <row r="5" spans="1:9" ht="19.5" customHeight="1" x14ac:dyDescent="0.25">
      <c r="A5" s="9"/>
      <c r="B5" s="10" t="s">
        <v>37</v>
      </c>
      <c r="C5" s="11">
        <v>6250635000</v>
      </c>
      <c r="D5" s="10" t="s">
        <v>23</v>
      </c>
      <c r="E5" s="16" t="s">
        <v>45</v>
      </c>
      <c r="F5" s="33">
        <f>C5/C3</f>
        <v>12451464.143426295</v>
      </c>
      <c r="G5" s="30"/>
      <c r="H5" s="3"/>
      <c r="I5" s="3"/>
    </row>
    <row r="6" spans="1:9" ht="19.5" customHeight="1" x14ac:dyDescent="0.25">
      <c r="A6" s="9"/>
      <c r="B6" s="10"/>
      <c r="C6" s="11"/>
      <c r="D6" s="10"/>
      <c r="E6" s="16" t="s">
        <v>46</v>
      </c>
      <c r="F6" s="140">
        <f>F5/F4</f>
        <v>0.9597337480536654</v>
      </c>
      <c r="G6" s="30"/>
      <c r="H6" s="3"/>
      <c r="I6" s="3"/>
    </row>
    <row r="7" spans="1:9" ht="18.75" customHeight="1" x14ac:dyDescent="0.25">
      <c r="A7" s="2"/>
      <c r="B7" s="2"/>
      <c r="C7" s="5"/>
      <c r="D7" s="5"/>
      <c r="F7" s="4" t="s">
        <v>11</v>
      </c>
      <c r="G7" s="30"/>
      <c r="H7" s="31"/>
      <c r="I7" s="3"/>
    </row>
    <row r="8" spans="1:9" ht="33" x14ac:dyDescent="0.25">
      <c r="A8" s="7" t="s">
        <v>9</v>
      </c>
      <c r="B8" s="78" t="s">
        <v>10</v>
      </c>
      <c r="C8" s="78"/>
      <c r="D8" s="6" t="s">
        <v>17</v>
      </c>
      <c r="E8" s="8" t="s">
        <v>233</v>
      </c>
      <c r="F8" s="8" t="s">
        <v>234</v>
      </c>
      <c r="G8" s="3" t="s">
        <v>47</v>
      </c>
      <c r="H8" s="3"/>
      <c r="I8" s="3"/>
    </row>
    <row r="9" spans="1:9" s="53" customFormat="1" x14ac:dyDescent="0.25">
      <c r="A9" s="20" t="s">
        <v>246</v>
      </c>
      <c r="B9" s="18" t="s">
        <v>15</v>
      </c>
      <c r="C9" s="18"/>
      <c r="D9" s="57">
        <f>D10+D24</f>
        <v>0.54</v>
      </c>
      <c r="E9" s="21">
        <f>E10+E24</f>
        <v>10387791509</v>
      </c>
      <c r="F9" s="21">
        <f>F10+F24</f>
        <v>3375342900.25</v>
      </c>
      <c r="G9" s="52">
        <f>C5*D9</f>
        <v>3375342900</v>
      </c>
      <c r="H9" s="52"/>
      <c r="I9" s="52"/>
    </row>
    <row r="10" spans="1:9" s="37" customFormat="1" x14ac:dyDescent="0.25">
      <c r="A10" s="39"/>
      <c r="B10" s="40" t="s">
        <v>238</v>
      </c>
      <c r="C10" s="40"/>
      <c r="D10" s="58">
        <v>0.42</v>
      </c>
      <c r="E10" s="41">
        <f>E11+E12+E13+E14</f>
        <v>9637715309</v>
      </c>
      <c r="F10" s="41">
        <f>F11+F12+F13+F14</f>
        <v>2625266700.25</v>
      </c>
      <c r="G10" s="42">
        <f>C5*D10</f>
        <v>2625266700</v>
      </c>
      <c r="H10" s="52"/>
      <c r="I10" s="52"/>
    </row>
    <row r="11" spans="1:9" s="37" customFormat="1" x14ac:dyDescent="0.25">
      <c r="A11" s="27">
        <v>1</v>
      </c>
      <c r="B11" s="79" t="s">
        <v>244</v>
      </c>
      <c r="C11" s="80"/>
      <c r="D11" s="59"/>
      <c r="E11" s="43">
        <f>173404710*12</f>
        <v>2080856520</v>
      </c>
      <c r="F11" s="43">
        <f>(E11/C2)-45000000</f>
        <v>475214130</v>
      </c>
      <c r="G11" s="42"/>
      <c r="H11" s="52">
        <f>F10-G10</f>
        <v>0.25</v>
      </c>
      <c r="I11" s="52"/>
    </row>
    <row r="12" spans="1:9" s="37" customFormat="1" x14ac:dyDescent="0.25">
      <c r="A12" s="27">
        <v>2</v>
      </c>
      <c r="B12" s="79" t="s">
        <v>245</v>
      </c>
      <c r="C12" s="80"/>
      <c r="D12" s="59"/>
      <c r="E12" s="43">
        <f>173404710*3</f>
        <v>520214130</v>
      </c>
      <c r="F12" s="43">
        <f>(E12/C2)+20000000</f>
        <v>150053532.5</v>
      </c>
      <c r="H12" s="52"/>
      <c r="I12" s="52"/>
    </row>
    <row r="13" spans="1:9" s="37" customFormat="1" x14ac:dyDescent="0.25">
      <c r="A13" s="27">
        <v>3</v>
      </c>
      <c r="B13" s="35" t="s">
        <v>0</v>
      </c>
      <c r="C13" s="44"/>
      <c r="D13" s="59"/>
      <c r="E13" s="43">
        <f>30523127*12</f>
        <v>366277524</v>
      </c>
      <c r="F13" s="43">
        <f>(E13/C2)-34000000</f>
        <v>57569381</v>
      </c>
      <c r="H13" s="52"/>
      <c r="I13" s="52"/>
    </row>
    <row r="14" spans="1:9" s="37" customFormat="1" x14ac:dyDescent="0.25">
      <c r="A14" s="27">
        <v>4</v>
      </c>
      <c r="B14" s="44" t="s">
        <v>1</v>
      </c>
      <c r="C14" s="44"/>
      <c r="D14" s="59"/>
      <c r="E14" s="43">
        <f>SUM(E15:E23)</f>
        <v>6670367135</v>
      </c>
      <c r="F14" s="43">
        <f>SUM(F15:F23)</f>
        <v>1942429656.75</v>
      </c>
      <c r="H14" s="52"/>
      <c r="I14" s="52"/>
    </row>
    <row r="15" spans="1:9" s="37" customFormat="1" x14ac:dyDescent="0.25">
      <c r="A15" s="27"/>
      <c r="B15" s="79" t="s">
        <v>36</v>
      </c>
      <c r="C15" s="80"/>
      <c r="D15" s="59"/>
      <c r="E15" s="43">
        <f>1142945767</f>
        <v>1142945767</v>
      </c>
      <c r="F15" s="43">
        <f>E15/C2+448551110</f>
        <v>734287551.75</v>
      </c>
      <c r="H15" s="52"/>
      <c r="I15" s="52"/>
    </row>
    <row r="16" spans="1:9" s="37" customFormat="1" x14ac:dyDescent="0.25">
      <c r="A16" s="27"/>
      <c r="B16" s="79" t="s">
        <v>2</v>
      </c>
      <c r="C16" s="80"/>
      <c r="D16" s="60"/>
      <c r="E16" s="43">
        <f>G16+H16</f>
        <v>2475421368</v>
      </c>
      <c r="F16" s="43">
        <f>E16/C2</f>
        <v>618855342</v>
      </c>
      <c r="G16" s="83">
        <f>(920000*30)*12</f>
        <v>331200000</v>
      </c>
      <c r="H16" s="52">
        <f>178685114*12</f>
        <v>2144221368</v>
      </c>
      <c r="I16" s="52"/>
    </row>
    <row r="17" spans="1:9" s="37" customFormat="1" x14ac:dyDescent="0.25">
      <c r="A17" s="27"/>
      <c r="B17" s="79" t="s">
        <v>3</v>
      </c>
      <c r="C17" s="80"/>
      <c r="D17" s="60"/>
      <c r="E17" s="43"/>
      <c r="F17" s="43">
        <f>2190000*12</f>
        <v>26280000</v>
      </c>
      <c r="H17" s="52"/>
      <c r="I17" s="52"/>
    </row>
    <row r="18" spans="1:9" s="37" customFormat="1" x14ac:dyDescent="0.25">
      <c r="A18" s="27"/>
      <c r="B18" s="79" t="s">
        <v>4</v>
      </c>
      <c r="C18" s="80"/>
      <c r="D18" s="60"/>
      <c r="E18" s="43">
        <f>538000000*4</f>
        <v>2152000000</v>
      </c>
      <c r="F18" s="43">
        <f>(E18/C2)-199993237</f>
        <v>338006763</v>
      </c>
      <c r="H18" s="52"/>
      <c r="I18" s="52"/>
    </row>
    <row r="19" spans="1:9" s="37" customFormat="1" x14ac:dyDescent="0.25">
      <c r="A19" s="27"/>
      <c r="B19" s="79" t="s">
        <v>5</v>
      </c>
      <c r="C19" s="80"/>
      <c r="D19" s="60"/>
      <c r="E19" s="43">
        <f>20000000*30</f>
        <v>600000000</v>
      </c>
      <c r="F19" s="43">
        <f>E19/C2</f>
        <v>150000000</v>
      </c>
      <c r="H19" s="52"/>
      <c r="I19" s="52"/>
    </row>
    <row r="20" spans="1:9" s="37" customFormat="1" x14ac:dyDescent="0.25">
      <c r="A20" s="27"/>
      <c r="B20" s="79" t="s">
        <v>6</v>
      </c>
      <c r="C20" s="80"/>
      <c r="D20" s="60"/>
      <c r="E20" s="43">
        <f>2000000*30</f>
        <v>60000000</v>
      </c>
      <c r="F20" s="43">
        <f>E20/C2</f>
        <v>15000000</v>
      </c>
      <c r="H20" s="52"/>
      <c r="I20" s="52"/>
    </row>
    <row r="21" spans="1:9" s="37" customFormat="1" x14ac:dyDescent="0.25">
      <c r="A21" s="27"/>
      <c r="B21" s="79" t="s">
        <v>256</v>
      </c>
      <c r="C21" s="80"/>
      <c r="D21" s="60"/>
      <c r="E21" s="43">
        <f>2000000*30</f>
        <v>60000000</v>
      </c>
      <c r="F21" s="43">
        <f>E21/C2</f>
        <v>15000000</v>
      </c>
      <c r="H21" s="52"/>
      <c r="I21" s="52"/>
    </row>
    <row r="22" spans="1:9" s="37" customFormat="1" x14ac:dyDescent="0.25">
      <c r="A22" s="27"/>
      <c r="B22" s="79" t="s">
        <v>237</v>
      </c>
      <c r="C22" s="80"/>
      <c r="D22" s="60"/>
      <c r="E22" s="43">
        <f>3000000*30</f>
        <v>90000000</v>
      </c>
      <c r="F22" s="43">
        <f>E22/C2</f>
        <v>22500000</v>
      </c>
      <c r="H22" s="52"/>
      <c r="I22" s="52"/>
    </row>
    <row r="23" spans="1:9" s="37" customFormat="1" x14ac:dyDescent="0.25">
      <c r="A23" s="27"/>
      <c r="B23" s="79" t="s">
        <v>7</v>
      </c>
      <c r="C23" s="80"/>
      <c r="D23" s="60"/>
      <c r="E23" s="43">
        <f>3000000*30</f>
        <v>90000000</v>
      </c>
      <c r="F23" s="43">
        <f>E23/C2</f>
        <v>22500000</v>
      </c>
      <c r="H23" s="52"/>
      <c r="I23" s="52"/>
    </row>
    <row r="24" spans="1:9" s="37" customFormat="1" x14ac:dyDescent="0.25">
      <c r="A24" s="27"/>
      <c r="B24" s="45" t="s">
        <v>8</v>
      </c>
      <c r="C24" s="45"/>
      <c r="D24" s="61">
        <v>0.12</v>
      </c>
      <c r="E24" s="46">
        <f>C5*D24</f>
        <v>750076200</v>
      </c>
      <c r="F24" s="46">
        <f>C5*D24</f>
        <v>750076200</v>
      </c>
      <c r="G24" s="42">
        <f>C5*D24</f>
        <v>750076200</v>
      </c>
      <c r="H24" s="52"/>
      <c r="I24" s="52"/>
    </row>
    <row r="25" spans="1:9" s="37" customFormat="1" ht="20.25" customHeight="1" x14ac:dyDescent="0.25">
      <c r="A25" s="27">
        <v>1</v>
      </c>
      <c r="B25" s="79" t="s">
        <v>12</v>
      </c>
      <c r="C25" s="80"/>
      <c r="D25" s="62"/>
      <c r="E25" s="43"/>
      <c r="F25" s="43"/>
      <c r="H25" s="52"/>
      <c r="I25" s="52"/>
    </row>
    <row r="26" spans="1:9" s="37" customFormat="1" ht="36" customHeight="1" x14ac:dyDescent="0.25">
      <c r="A26" s="27">
        <v>2</v>
      </c>
      <c r="B26" s="73" t="s">
        <v>13</v>
      </c>
      <c r="C26" s="74"/>
      <c r="D26" s="60"/>
      <c r="E26" s="43"/>
      <c r="F26" s="43"/>
      <c r="H26" s="52"/>
      <c r="I26" s="52"/>
    </row>
    <row r="27" spans="1:9" s="37" customFormat="1" ht="21.75" customHeight="1" x14ac:dyDescent="0.25">
      <c r="A27" s="27">
        <v>3</v>
      </c>
      <c r="B27" s="79" t="s">
        <v>21</v>
      </c>
      <c r="C27" s="80"/>
      <c r="D27" s="60"/>
      <c r="E27" s="43"/>
      <c r="F27" s="43"/>
      <c r="H27" s="52"/>
      <c r="I27" s="52"/>
    </row>
    <row r="28" spans="1:9" s="53" customFormat="1" x14ac:dyDescent="0.25">
      <c r="A28" s="17" t="s">
        <v>247</v>
      </c>
      <c r="B28" s="18" t="s">
        <v>14</v>
      </c>
      <c r="C28" s="18"/>
      <c r="D28" s="57">
        <f>D29+D30</f>
        <v>0.19500000000000001</v>
      </c>
      <c r="E28" s="19">
        <f>SUM(E29:E30)</f>
        <v>4780786178</v>
      </c>
      <c r="F28" s="19">
        <f>F29+F30</f>
        <v>1218873825</v>
      </c>
      <c r="G28" s="52">
        <f>C5*D28</f>
        <v>1218873825</v>
      </c>
      <c r="H28" s="52"/>
      <c r="I28" s="52"/>
    </row>
    <row r="29" spans="1:9" s="37" customFormat="1" x14ac:dyDescent="0.25">
      <c r="A29" s="27">
        <v>1</v>
      </c>
      <c r="B29" s="79" t="s">
        <v>18</v>
      </c>
      <c r="C29" s="80"/>
      <c r="D29" s="63">
        <v>0.06</v>
      </c>
      <c r="E29" s="38">
        <v>1405443278</v>
      </c>
      <c r="F29" s="38">
        <f>C5*D29</f>
        <v>375038100</v>
      </c>
      <c r="G29" s="36"/>
      <c r="H29" s="52"/>
      <c r="I29" s="52"/>
    </row>
    <row r="30" spans="1:9" s="37" customFormat="1" x14ac:dyDescent="0.25">
      <c r="A30" s="27">
        <v>2</v>
      </c>
      <c r="B30" s="79" t="s">
        <v>20</v>
      </c>
      <c r="C30" s="80"/>
      <c r="D30" s="63">
        <v>0.13500000000000001</v>
      </c>
      <c r="E30" s="38">
        <f>F30*4</f>
        <v>3375342900</v>
      </c>
      <c r="F30" s="38">
        <f>C5*D30</f>
        <v>843835725</v>
      </c>
      <c r="G30" s="36"/>
      <c r="H30" s="52"/>
      <c r="I30" s="52"/>
    </row>
    <row r="31" spans="1:9" s="54" customFormat="1" ht="22.5" customHeight="1" x14ac:dyDescent="0.25">
      <c r="A31" s="22" t="s">
        <v>16</v>
      </c>
      <c r="B31" s="71" t="s">
        <v>40</v>
      </c>
      <c r="C31" s="72"/>
      <c r="D31" s="139">
        <f>D32+D33</f>
        <v>0.16996956709198346</v>
      </c>
      <c r="E31" s="23">
        <f>E32</f>
        <v>3374582000</v>
      </c>
      <c r="F31" s="24">
        <f>F32+F33</f>
        <v>1062607950</v>
      </c>
      <c r="G31" s="49">
        <f>C5*D31</f>
        <v>1062417725.0000001</v>
      </c>
      <c r="H31" s="52"/>
      <c r="I31" s="52"/>
    </row>
    <row r="32" spans="1:9" s="48" customFormat="1" ht="22.5" customHeight="1" x14ac:dyDescent="0.25">
      <c r="A32" s="25">
        <v>1</v>
      </c>
      <c r="B32" s="73" t="s">
        <v>41</v>
      </c>
      <c r="C32" s="74"/>
      <c r="D32" s="85">
        <f>F32/C5*100%</f>
        <v>0.13496956709198346</v>
      </c>
      <c r="E32" s="46">
        <f>F32*4</f>
        <v>3374582000</v>
      </c>
      <c r="F32" s="26">
        <f>VT!G434</f>
        <v>843645500</v>
      </c>
      <c r="G32" s="47">
        <f>C5*D32</f>
        <v>843645500</v>
      </c>
      <c r="H32" s="52">
        <f>G32/H38*100</f>
        <v>13.490481845102851</v>
      </c>
      <c r="I32" s="52"/>
    </row>
    <row r="33" spans="1:9" s="48" customFormat="1" ht="22.5" customHeight="1" x14ac:dyDescent="0.25">
      <c r="A33" s="25">
        <v>2</v>
      </c>
      <c r="B33" s="73" t="s">
        <v>38</v>
      </c>
      <c r="C33" s="74"/>
      <c r="D33" s="29">
        <v>3.5000000000000003E-2</v>
      </c>
      <c r="E33" s="46"/>
      <c r="F33" s="26">
        <f>(C5*D33)+190225</f>
        <v>218962450.00000003</v>
      </c>
      <c r="G33" s="47">
        <f>H38*3.5%</f>
        <v>218877226.47000003</v>
      </c>
      <c r="H33" s="52"/>
      <c r="I33" s="52"/>
    </row>
    <row r="34" spans="1:9" s="54" customFormat="1" ht="32.25" customHeight="1" x14ac:dyDescent="0.25">
      <c r="A34" s="22" t="s">
        <v>248</v>
      </c>
      <c r="B34" s="71" t="s">
        <v>249</v>
      </c>
      <c r="C34" s="72"/>
      <c r="D34" s="55">
        <v>0.03</v>
      </c>
      <c r="E34" s="24">
        <f>F34*4</f>
        <v>750076200</v>
      </c>
      <c r="F34" s="24">
        <f>C5*D34</f>
        <v>187519050</v>
      </c>
      <c r="G34" s="56">
        <f>C5*D34</f>
        <v>187519050</v>
      </c>
      <c r="H34" s="52"/>
      <c r="I34" s="52"/>
    </row>
    <row r="35" spans="1:9" s="54" customFormat="1" ht="24.75" customHeight="1" x14ac:dyDescent="0.25">
      <c r="A35" s="22" t="s">
        <v>250</v>
      </c>
      <c r="B35" s="71" t="s">
        <v>251</v>
      </c>
      <c r="C35" s="72"/>
      <c r="D35" s="55">
        <f>D36+D37</f>
        <v>6.5000000000000002E-2</v>
      </c>
      <c r="E35" s="24">
        <f>F35*4</f>
        <v>1625165100</v>
      </c>
      <c r="F35" s="24">
        <f>F36+F37</f>
        <v>406291275</v>
      </c>
      <c r="G35" s="56">
        <f>C5*D35</f>
        <v>406291275</v>
      </c>
      <c r="H35" s="52"/>
      <c r="I35" s="52"/>
    </row>
    <row r="36" spans="1:9" s="48" customFormat="1" ht="22.5" customHeight="1" x14ac:dyDescent="0.25">
      <c r="A36" s="25">
        <v>1</v>
      </c>
      <c r="B36" s="73" t="s">
        <v>42</v>
      </c>
      <c r="C36" s="74"/>
      <c r="D36" s="29">
        <v>2.5000000000000001E-2</v>
      </c>
      <c r="E36" s="46">
        <f>F36*4</f>
        <v>625063500</v>
      </c>
      <c r="F36" s="26">
        <f>C5*D36</f>
        <v>156265875</v>
      </c>
      <c r="H36" s="52"/>
      <c r="I36" s="52"/>
    </row>
    <row r="37" spans="1:9" s="37" customFormat="1" x14ac:dyDescent="0.25">
      <c r="A37" s="27">
        <v>2</v>
      </c>
      <c r="B37" s="50" t="s">
        <v>39</v>
      </c>
      <c r="C37" s="51"/>
      <c r="D37" s="62">
        <v>0.04</v>
      </c>
      <c r="E37" s="38">
        <f>F37*4</f>
        <v>1000101600</v>
      </c>
      <c r="F37" s="38">
        <f>C5*D37</f>
        <v>250025400</v>
      </c>
      <c r="G37" s="36"/>
      <c r="H37" s="52"/>
      <c r="I37" s="52"/>
    </row>
    <row r="38" spans="1:9" s="37" customFormat="1" ht="24.75" customHeight="1" x14ac:dyDescent="0.25">
      <c r="A38" s="27"/>
      <c r="B38" s="76" t="s">
        <v>19</v>
      </c>
      <c r="C38" s="77"/>
      <c r="D38" s="64">
        <f>D9+D28+D31+D34+D35</f>
        <v>0.99996956709198348</v>
      </c>
      <c r="E38" s="46">
        <f>E9+E28+E31+E34+E35</f>
        <v>20918400987</v>
      </c>
      <c r="F38" s="46">
        <f>F9+F28+F31+F34+F35</f>
        <v>6250635000.25</v>
      </c>
      <c r="G38" s="42">
        <f>G9+G28+G31+G34+G35</f>
        <v>6250444775</v>
      </c>
      <c r="H38" s="42">
        <v>6253635042</v>
      </c>
    </row>
    <row r="39" spans="1:9" x14ac:dyDescent="0.25">
      <c r="G39" s="28">
        <f>G38-C5</f>
        <v>-190225</v>
      </c>
      <c r="H39" s="28"/>
    </row>
    <row r="40" spans="1:9" x14ac:dyDescent="0.25">
      <c r="G40" s="28"/>
    </row>
  </sheetData>
  <mergeCells count="27">
    <mergeCell ref="A1:F1"/>
    <mergeCell ref="B36:C36"/>
    <mergeCell ref="B32:C32"/>
    <mergeCell ref="B38:C38"/>
    <mergeCell ref="B8:C8"/>
    <mergeCell ref="B31:C31"/>
    <mergeCell ref="B15:C15"/>
    <mergeCell ref="B19:C19"/>
    <mergeCell ref="B20:C20"/>
    <mergeCell ref="B25:C25"/>
    <mergeCell ref="B26:C26"/>
    <mergeCell ref="B27:C27"/>
    <mergeCell ref="B22:C22"/>
    <mergeCell ref="B23:C23"/>
    <mergeCell ref="B16:C16"/>
    <mergeCell ref="B17:C17"/>
    <mergeCell ref="A2:B2"/>
    <mergeCell ref="A3:B3"/>
    <mergeCell ref="B34:C34"/>
    <mergeCell ref="B35:C35"/>
    <mergeCell ref="B33:C33"/>
    <mergeCell ref="B18:C18"/>
    <mergeCell ref="B29:C29"/>
    <mergeCell ref="B30:C30"/>
    <mergeCell ref="B11:C11"/>
    <mergeCell ref="B12:C12"/>
    <mergeCell ref="B21:C21"/>
  </mergeCells>
  <pageMargins left="0.24" right="0.17" top="0.26" bottom="0.33" header="0.2" footer="0.21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2"/>
  <sheetViews>
    <sheetView zoomScaleNormal="100" workbookViewId="0">
      <selection activeCell="F19" sqref="F19"/>
    </sheetView>
  </sheetViews>
  <sheetFormatPr defaultRowHeight="16.5" x14ac:dyDescent="0.25"/>
  <cols>
    <col min="1" max="1" width="4.7109375" style="126" customWidth="1"/>
    <col min="2" max="2" width="38.7109375" style="126" customWidth="1"/>
    <col min="3" max="3" width="16.140625" style="126" customWidth="1"/>
    <col min="4" max="4" width="10.85546875" style="127" customWidth="1"/>
    <col min="5" max="5" width="7.28515625" style="127" customWidth="1"/>
    <col min="6" max="6" width="12.140625" style="126" customWidth="1"/>
    <col min="7" max="7" width="17.85546875" style="126" customWidth="1"/>
    <col min="8" max="16384" width="9.140625" style="126"/>
  </cols>
  <sheetData>
    <row r="1" spans="1:7" s="128" customFormat="1" ht="16.5" customHeight="1" x14ac:dyDescent="0.25">
      <c r="A1" s="141" t="s">
        <v>25</v>
      </c>
      <c r="B1" s="141"/>
      <c r="C1" s="86" t="s">
        <v>26</v>
      </c>
      <c r="D1" s="86"/>
      <c r="E1" s="86"/>
      <c r="F1" s="86"/>
      <c r="G1" s="86"/>
    </row>
    <row r="2" spans="1:7" s="128" customFormat="1" ht="17.25" customHeight="1" x14ac:dyDescent="0.25">
      <c r="A2" s="141" t="s">
        <v>950</v>
      </c>
      <c r="B2" s="141"/>
      <c r="C2" s="86" t="s">
        <v>27</v>
      </c>
      <c r="D2" s="86"/>
      <c r="E2" s="86"/>
      <c r="F2" s="86"/>
      <c r="G2" s="86"/>
    </row>
    <row r="3" spans="1:7" ht="15.75" customHeight="1" x14ac:dyDescent="0.25">
      <c r="A3" s="141" t="s">
        <v>951</v>
      </c>
      <c r="B3" s="141"/>
    </row>
    <row r="4" spans="1:7" ht="45" customHeight="1" x14ac:dyDescent="0.25">
      <c r="A4" s="87" t="s">
        <v>952</v>
      </c>
      <c r="B4" s="87"/>
      <c r="C4" s="87"/>
      <c r="D4" s="87"/>
      <c r="E4" s="87"/>
      <c r="F4" s="87"/>
      <c r="G4" s="87"/>
    </row>
    <row r="5" spans="1:7" x14ac:dyDescent="0.25">
      <c r="A5" s="84"/>
      <c r="B5" s="84"/>
      <c r="C5" s="84"/>
      <c r="D5" s="84"/>
      <c r="E5" s="84"/>
      <c r="F5" s="84"/>
    </row>
    <row r="6" spans="1:7" s="130" customFormat="1" x14ac:dyDescent="0.25">
      <c r="A6" s="112" t="s">
        <v>243</v>
      </c>
      <c r="B6" s="112" t="s">
        <v>28</v>
      </c>
      <c r="C6" s="112" t="s">
        <v>257</v>
      </c>
      <c r="D6" s="112" t="s">
        <v>29</v>
      </c>
      <c r="E6" s="112" t="s">
        <v>258</v>
      </c>
      <c r="F6" s="112" t="s">
        <v>259</v>
      </c>
      <c r="G6" s="129" t="s">
        <v>260</v>
      </c>
    </row>
    <row r="7" spans="1:7" s="131" customFormat="1" hidden="1" x14ac:dyDescent="0.25">
      <c r="A7" s="92"/>
      <c r="B7" s="89" t="s">
        <v>261</v>
      </c>
      <c r="C7" s="92"/>
      <c r="D7" s="92" t="s">
        <v>35</v>
      </c>
      <c r="E7" s="90"/>
      <c r="F7" s="113"/>
    </row>
    <row r="8" spans="1:7" hidden="1" x14ac:dyDescent="0.25">
      <c r="A8" s="92"/>
      <c r="B8" s="89" t="s">
        <v>262</v>
      </c>
      <c r="C8" s="92"/>
      <c r="D8" s="92" t="s">
        <v>35</v>
      </c>
      <c r="E8" s="90"/>
      <c r="F8" s="114"/>
    </row>
    <row r="9" spans="1:7" hidden="1" x14ac:dyDescent="0.25">
      <c r="A9" s="92"/>
      <c r="B9" s="89" t="s">
        <v>262</v>
      </c>
      <c r="C9" s="92"/>
      <c r="D9" s="92" t="s">
        <v>35</v>
      </c>
      <c r="E9" s="90"/>
      <c r="F9" s="114"/>
    </row>
    <row r="10" spans="1:7" hidden="1" x14ac:dyDescent="0.25">
      <c r="A10" s="92"/>
      <c r="B10" s="89" t="s">
        <v>262</v>
      </c>
      <c r="C10" s="92"/>
      <c r="D10" s="92" t="s">
        <v>35</v>
      </c>
      <c r="E10" s="90"/>
      <c r="F10" s="114"/>
    </row>
    <row r="11" spans="1:7" x14ac:dyDescent="0.25">
      <c r="A11" s="115" t="s">
        <v>263</v>
      </c>
      <c r="B11" s="93" t="s">
        <v>264</v>
      </c>
      <c r="C11" s="88"/>
      <c r="D11" s="88" t="s">
        <v>48</v>
      </c>
      <c r="E11" s="90">
        <v>50</v>
      </c>
      <c r="F11" s="123">
        <v>13000</v>
      </c>
      <c r="G11" s="124">
        <f>E11*F11</f>
        <v>650000</v>
      </c>
    </row>
    <row r="12" spans="1:7" hidden="1" x14ac:dyDescent="0.25">
      <c r="A12" s="115"/>
      <c r="B12" s="89" t="s">
        <v>265</v>
      </c>
      <c r="C12" s="94" t="s">
        <v>266</v>
      </c>
      <c r="D12" s="95" t="s">
        <v>32</v>
      </c>
      <c r="E12" s="90"/>
      <c r="F12" s="123">
        <v>14000</v>
      </c>
      <c r="G12" s="124">
        <f>E12*F12</f>
        <v>0</v>
      </c>
    </row>
    <row r="13" spans="1:7" hidden="1" x14ac:dyDescent="0.25">
      <c r="A13" s="115"/>
      <c r="B13" s="89" t="s">
        <v>267</v>
      </c>
      <c r="C13" s="90" t="s">
        <v>268</v>
      </c>
      <c r="D13" s="95" t="s">
        <v>32</v>
      </c>
      <c r="E13" s="90"/>
      <c r="F13" s="123">
        <v>14000</v>
      </c>
      <c r="G13" s="124">
        <f>E13*F13</f>
        <v>0</v>
      </c>
    </row>
    <row r="14" spans="1:7" hidden="1" x14ac:dyDescent="0.25">
      <c r="A14" s="115"/>
      <c r="B14" s="89" t="s">
        <v>269</v>
      </c>
      <c r="C14" s="90"/>
      <c r="D14" s="95" t="s">
        <v>32</v>
      </c>
      <c r="E14" s="107"/>
      <c r="F14" s="123">
        <v>14000</v>
      </c>
      <c r="G14" s="124">
        <f>E14*F14</f>
        <v>0</v>
      </c>
    </row>
    <row r="15" spans="1:7" hidden="1" x14ac:dyDescent="0.25">
      <c r="A15" s="115"/>
      <c r="B15" s="96" t="s">
        <v>270</v>
      </c>
      <c r="C15" s="94"/>
      <c r="D15" s="95" t="s">
        <v>32</v>
      </c>
      <c r="E15" s="107"/>
      <c r="F15" s="123">
        <v>14000</v>
      </c>
      <c r="G15" s="124">
        <f>E15*F15</f>
        <v>0</v>
      </c>
    </row>
    <row r="16" spans="1:7" hidden="1" x14ac:dyDescent="0.25">
      <c r="A16" s="115"/>
      <c r="B16" s="96" t="s">
        <v>271</v>
      </c>
      <c r="C16" s="94"/>
      <c r="D16" s="95" t="s">
        <v>32</v>
      </c>
      <c r="E16" s="107"/>
      <c r="F16" s="123">
        <v>14000</v>
      </c>
      <c r="G16" s="124">
        <f>E16*F16</f>
        <v>0</v>
      </c>
    </row>
    <row r="17" spans="1:7" x14ac:dyDescent="0.25">
      <c r="A17" s="115" t="s">
        <v>272</v>
      </c>
      <c r="B17" s="89" t="s">
        <v>273</v>
      </c>
      <c r="C17" s="90" t="s">
        <v>274</v>
      </c>
      <c r="D17" s="95" t="s">
        <v>32</v>
      </c>
      <c r="E17" s="107">
        <v>100</v>
      </c>
      <c r="F17" s="123">
        <v>10000</v>
      </c>
      <c r="G17" s="124">
        <f>E17*F17</f>
        <v>1000000</v>
      </c>
    </row>
    <row r="18" spans="1:7" x14ac:dyDescent="0.25">
      <c r="A18" s="115" t="s">
        <v>275</v>
      </c>
      <c r="B18" s="89" t="s">
        <v>276</v>
      </c>
      <c r="C18" s="90" t="s">
        <v>274</v>
      </c>
      <c r="D18" s="95" t="s">
        <v>32</v>
      </c>
      <c r="E18" s="92">
        <v>200</v>
      </c>
      <c r="F18" s="123">
        <v>5000</v>
      </c>
      <c r="G18" s="124">
        <f>E18*F18</f>
        <v>1000000</v>
      </c>
    </row>
    <row r="19" spans="1:7" x14ac:dyDescent="0.25">
      <c r="A19" s="115" t="s">
        <v>277</v>
      </c>
      <c r="B19" s="96" t="s">
        <v>278</v>
      </c>
      <c r="C19" s="94" t="s">
        <v>274</v>
      </c>
      <c r="D19" s="95" t="s">
        <v>32</v>
      </c>
      <c r="E19" s="92">
        <v>200</v>
      </c>
      <c r="F19" s="123">
        <v>5000</v>
      </c>
      <c r="G19" s="124">
        <f>E19*F19</f>
        <v>1000000</v>
      </c>
    </row>
    <row r="20" spans="1:7" x14ac:dyDescent="0.25">
      <c r="A20" s="115" t="s">
        <v>279</v>
      </c>
      <c r="B20" s="89" t="s">
        <v>280</v>
      </c>
      <c r="C20" s="90" t="s">
        <v>274</v>
      </c>
      <c r="D20" s="95" t="s">
        <v>32</v>
      </c>
      <c r="E20" s="92">
        <v>200</v>
      </c>
      <c r="F20" s="123">
        <v>5000</v>
      </c>
      <c r="G20" s="124">
        <f>E20*F20</f>
        <v>1000000</v>
      </c>
    </row>
    <row r="21" spans="1:7" x14ac:dyDescent="0.25">
      <c r="A21" s="115" t="s">
        <v>281</v>
      </c>
      <c r="B21" s="89" t="s">
        <v>282</v>
      </c>
      <c r="C21" s="90" t="s">
        <v>274</v>
      </c>
      <c r="D21" s="95" t="s">
        <v>32</v>
      </c>
      <c r="E21" s="92">
        <v>200</v>
      </c>
      <c r="F21" s="123">
        <v>5000</v>
      </c>
      <c r="G21" s="124">
        <f>E21*F21</f>
        <v>1000000</v>
      </c>
    </row>
    <row r="22" spans="1:7" x14ac:dyDescent="0.25">
      <c r="A22" s="115" t="s">
        <v>283</v>
      </c>
      <c r="B22" s="96" t="s">
        <v>284</v>
      </c>
      <c r="C22" s="94"/>
      <c r="D22" s="95" t="s">
        <v>32</v>
      </c>
      <c r="E22" s="92">
        <v>200</v>
      </c>
      <c r="F22" s="123">
        <v>7000</v>
      </c>
      <c r="G22" s="124">
        <f>E22*F22</f>
        <v>1400000</v>
      </c>
    </row>
    <row r="23" spans="1:7" hidden="1" x14ac:dyDescent="0.25">
      <c r="A23" s="115" t="s">
        <v>285</v>
      </c>
      <c r="B23" s="89" t="s">
        <v>286</v>
      </c>
      <c r="C23" s="90"/>
      <c r="D23" s="90" t="s">
        <v>33</v>
      </c>
      <c r="E23" s="92"/>
      <c r="F23" s="123"/>
      <c r="G23" s="124">
        <f>E23*F23</f>
        <v>0</v>
      </c>
    </row>
    <row r="24" spans="1:7" hidden="1" x14ac:dyDescent="0.25">
      <c r="A24" s="115" t="s">
        <v>287</v>
      </c>
      <c r="B24" s="89" t="s">
        <v>288</v>
      </c>
      <c r="C24" s="90"/>
      <c r="D24" s="90" t="s">
        <v>33</v>
      </c>
      <c r="E24" s="92"/>
      <c r="F24" s="123"/>
      <c r="G24" s="124">
        <f>E24*F24</f>
        <v>0</v>
      </c>
    </row>
    <row r="25" spans="1:7" x14ac:dyDescent="0.25">
      <c r="A25" s="115" t="s">
        <v>285</v>
      </c>
      <c r="B25" s="97" t="s">
        <v>52</v>
      </c>
      <c r="C25" s="94" t="s">
        <v>289</v>
      </c>
      <c r="D25" s="90" t="s">
        <v>51</v>
      </c>
      <c r="E25" s="92">
        <v>1</v>
      </c>
      <c r="F25" s="123">
        <v>650000</v>
      </c>
      <c r="G25" s="124">
        <f>E25*F25</f>
        <v>650000</v>
      </c>
    </row>
    <row r="26" spans="1:7" x14ac:dyDescent="0.25">
      <c r="A26" s="115" t="s">
        <v>287</v>
      </c>
      <c r="B26" s="89" t="s">
        <v>290</v>
      </c>
      <c r="C26" s="116" t="s">
        <v>291</v>
      </c>
      <c r="D26" s="88" t="s">
        <v>35</v>
      </c>
      <c r="E26" s="117">
        <v>4</v>
      </c>
      <c r="F26" s="123">
        <v>450000</v>
      </c>
      <c r="G26" s="124">
        <f>E26*F26</f>
        <v>1800000</v>
      </c>
    </row>
    <row r="27" spans="1:7" x14ac:dyDescent="0.25">
      <c r="A27" s="115" t="s">
        <v>292</v>
      </c>
      <c r="B27" s="89" t="s">
        <v>293</v>
      </c>
      <c r="C27" s="90" t="s">
        <v>294</v>
      </c>
      <c r="D27" s="88" t="s">
        <v>35</v>
      </c>
      <c r="E27" s="107">
        <v>5</v>
      </c>
      <c r="F27" s="123">
        <v>1200000</v>
      </c>
      <c r="G27" s="124">
        <f>E27*F27</f>
        <v>6000000</v>
      </c>
    </row>
    <row r="28" spans="1:7" x14ac:dyDescent="0.25">
      <c r="A28" s="115" t="s">
        <v>295</v>
      </c>
      <c r="B28" s="89" t="s">
        <v>296</v>
      </c>
      <c r="C28" s="90" t="s">
        <v>297</v>
      </c>
      <c r="D28" s="99" t="s">
        <v>35</v>
      </c>
      <c r="E28" s="92">
        <v>5</v>
      </c>
      <c r="F28" s="123">
        <v>1650000</v>
      </c>
      <c r="G28" s="124">
        <f>E28*F28</f>
        <v>8250000</v>
      </c>
    </row>
    <row r="29" spans="1:7" x14ac:dyDescent="0.25">
      <c r="A29" s="115" t="s">
        <v>298</v>
      </c>
      <c r="B29" s="89" t="s">
        <v>299</v>
      </c>
      <c r="C29" s="92" t="s">
        <v>300</v>
      </c>
      <c r="D29" s="99" t="s">
        <v>35</v>
      </c>
      <c r="E29" s="92">
        <v>5</v>
      </c>
      <c r="F29" s="123">
        <v>1800000</v>
      </c>
      <c r="G29" s="124">
        <f>E29*F29</f>
        <v>9000000</v>
      </c>
    </row>
    <row r="30" spans="1:7" x14ac:dyDescent="0.25">
      <c r="A30" s="115" t="s">
        <v>301</v>
      </c>
      <c r="B30" s="89" t="s">
        <v>55</v>
      </c>
      <c r="C30" s="98" t="s">
        <v>302</v>
      </c>
      <c r="D30" s="99" t="s">
        <v>35</v>
      </c>
      <c r="E30" s="110">
        <v>50</v>
      </c>
      <c r="F30" s="123">
        <v>8000</v>
      </c>
      <c r="G30" s="124">
        <f>E30*F30</f>
        <v>400000</v>
      </c>
    </row>
    <row r="31" spans="1:7" x14ac:dyDescent="0.25">
      <c r="A31" s="115" t="s">
        <v>303</v>
      </c>
      <c r="B31" s="89" t="s">
        <v>304</v>
      </c>
      <c r="C31" s="90"/>
      <c r="D31" s="99" t="s">
        <v>35</v>
      </c>
      <c r="E31" s="92">
        <v>5</v>
      </c>
      <c r="F31" s="123">
        <v>65000</v>
      </c>
      <c r="G31" s="124">
        <f>E31*F31</f>
        <v>325000</v>
      </c>
    </row>
    <row r="32" spans="1:7" x14ac:dyDescent="0.25">
      <c r="A32" s="115" t="s">
        <v>305</v>
      </c>
      <c r="B32" s="96" t="s">
        <v>56</v>
      </c>
      <c r="C32" s="94"/>
      <c r="D32" s="88" t="s">
        <v>34</v>
      </c>
      <c r="E32" s="92">
        <v>10</v>
      </c>
      <c r="F32" s="123">
        <v>650000</v>
      </c>
      <c r="G32" s="124">
        <f>E32*F32</f>
        <v>6500000</v>
      </c>
    </row>
    <row r="33" spans="1:7" hidden="1" x14ac:dyDescent="0.25">
      <c r="A33" s="115" t="s">
        <v>306</v>
      </c>
      <c r="B33" s="89" t="s">
        <v>307</v>
      </c>
      <c r="C33" s="90" t="s">
        <v>308</v>
      </c>
      <c r="D33" s="99"/>
      <c r="E33" s="107"/>
      <c r="F33" s="123"/>
      <c r="G33" s="124">
        <f>E33*F33</f>
        <v>0</v>
      </c>
    </row>
    <row r="34" spans="1:7" x14ac:dyDescent="0.25">
      <c r="A34" s="115" t="s">
        <v>306</v>
      </c>
      <c r="B34" s="89" t="s">
        <v>57</v>
      </c>
      <c r="C34" s="90" t="s">
        <v>309</v>
      </c>
      <c r="D34" s="88" t="s">
        <v>48</v>
      </c>
      <c r="E34" s="107">
        <v>6</v>
      </c>
      <c r="F34" s="123">
        <v>480000</v>
      </c>
      <c r="G34" s="124">
        <f>E34*F34</f>
        <v>2880000</v>
      </c>
    </row>
    <row r="35" spans="1:7" x14ac:dyDescent="0.25">
      <c r="A35" s="115" t="s">
        <v>310</v>
      </c>
      <c r="B35" s="89" t="s">
        <v>58</v>
      </c>
      <c r="C35" s="94" t="s">
        <v>311</v>
      </c>
      <c r="D35" s="88" t="s">
        <v>48</v>
      </c>
      <c r="E35" s="107">
        <v>8</v>
      </c>
      <c r="F35" s="123">
        <v>450000</v>
      </c>
      <c r="G35" s="124">
        <f>E35*F35</f>
        <v>3600000</v>
      </c>
    </row>
    <row r="36" spans="1:7" x14ac:dyDescent="0.25">
      <c r="A36" s="115" t="s">
        <v>312</v>
      </c>
      <c r="B36" s="89" t="s">
        <v>59</v>
      </c>
      <c r="C36" s="94" t="s">
        <v>313</v>
      </c>
      <c r="D36" s="88" t="s">
        <v>48</v>
      </c>
      <c r="E36" s="107">
        <v>8</v>
      </c>
      <c r="F36" s="123">
        <v>435000</v>
      </c>
      <c r="G36" s="124">
        <f>E36*F36</f>
        <v>3480000</v>
      </c>
    </row>
    <row r="37" spans="1:7" x14ac:dyDescent="0.25">
      <c r="A37" s="115" t="s">
        <v>314</v>
      </c>
      <c r="B37" s="97" t="s">
        <v>60</v>
      </c>
      <c r="C37" s="90"/>
      <c r="D37" s="99" t="s">
        <v>35</v>
      </c>
      <c r="E37" s="107">
        <v>100</v>
      </c>
      <c r="F37" s="123">
        <v>14000</v>
      </c>
      <c r="G37" s="124">
        <f>E37*F37</f>
        <v>1400000</v>
      </c>
    </row>
    <row r="38" spans="1:7" x14ac:dyDescent="0.25">
      <c r="A38" s="115" t="s">
        <v>315</v>
      </c>
      <c r="B38" s="89" t="s">
        <v>61</v>
      </c>
      <c r="C38" s="90"/>
      <c r="D38" s="99" t="s">
        <v>35</v>
      </c>
      <c r="E38" s="107">
        <v>100</v>
      </c>
      <c r="F38" s="123">
        <v>14000</v>
      </c>
      <c r="G38" s="124">
        <f>E38*F38</f>
        <v>1400000</v>
      </c>
    </row>
    <row r="39" spans="1:7" x14ac:dyDescent="0.25">
      <c r="A39" s="115" t="s">
        <v>316</v>
      </c>
      <c r="B39" s="89" t="s">
        <v>62</v>
      </c>
      <c r="C39" s="90"/>
      <c r="D39" s="99" t="s">
        <v>35</v>
      </c>
      <c r="E39" s="107">
        <v>25</v>
      </c>
      <c r="F39" s="123">
        <v>5500</v>
      </c>
      <c r="G39" s="124">
        <f>E39*F39</f>
        <v>137500</v>
      </c>
    </row>
    <row r="40" spans="1:7" x14ac:dyDescent="0.25">
      <c r="A40" s="115" t="s">
        <v>317</v>
      </c>
      <c r="B40" s="89" t="s">
        <v>63</v>
      </c>
      <c r="C40" s="90"/>
      <c r="D40" s="99" t="s">
        <v>35</v>
      </c>
      <c r="E40" s="107">
        <v>50</v>
      </c>
      <c r="F40" s="123">
        <v>9000</v>
      </c>
      <c r="G40" s="124">
        <f>E40*F40</f>
        <v>450000</v>
      </c>
    </row>
    <row r="41" spans="1:7" x14ac:dyDescent="0.25">
      <c r="A41" s="115" t="s">
        <v>318</v>
      </c>
      <c r="B41" s="89" t="s">
        <v>64</v>
      </c>
      <c r="C41" s="90"/>
      <c r="D41" s="99" t="s">
        <v>35</v>
      </c>
      <c r="E41" s="107">
        <v>50</v>
      </c>
      <c r="F41" s="123">
        <v>9000</v>
      </c>
      <c r="G41" s="124">
        <f>E41*F41</f>
        <v>450000</v>
      </c>
    </row>
    <row r="42" spans="1:7" x14ac:dyDescent="0.25">
      <c r="A42" s="115" t="s">
        <v>319</v>
      </c>
      <c r="B42" s="96" t="s">
        <v>65</v>
      </c>
      <c r="C42" s="94"/>
      <c r="D42" s="90" t="s">
        <v>51</v>
      </c>
      <c r="E42" s="107">
        <v>1.5</v>
      </c>
      <c r="F42" s="123">
        <v>480000</v>
      </c>
      <c r="G42" s="124">
        <f>E42*F42</f>
        <v>720000</v>
      </c>
    </row>
    <row r="43" spans="1:7" x14ac:dyDescent="0.25">
      <c r="A43" s="115" t="s">
        <v>320</v>
      </c>
      <c r="B43" s="96" t="s">
        <v>66</v>
      </c>
      <c r="C43" s="94" t="s">
        <v>289</v>
      </c>
      <c r="D43" s="90" t="s">
        <v>51</v>
      </c>
      <c r="E43" s="107">
        <v>1.5</v>
      </c>
      <c r="F43" s="123">
        <v>520000</v>
      </c>
      <c r="G43" s="124">
        <f>E43*F43</f>
        <v>780000</v>
      </c>
    </row>
    <row r="44" spans="1:7" hidden="1" x14ac:dyDescent="0.25">
      <c r="A44" s="115" t="s">
        <v>321</v>
      </c>
      <c r="B44" s="89" t="s">
        <v>322</v>
      </c>
      <c r="C44" s="90" t="s">
        <v>323</v>
      </c>
      <c r="D44" s="90" t="s">
        <v>324</v>
      </c>
      <c r="E44" s="107"/>
      <c r="F44" s="123"/>
      <c r="G44" s="124">
        <f>E44*F44</f>
        <v>0</v>
      </c>
    </row>
    <row r="45" spans="1:7" x14ac:dyDescent="0.25">
      <c r="A45" s="115" t="s">
        <v>321</v>
      </c>
      <c r="B45" s="96" t="s">
        <v>325</v>
      </c>
      <c r="C45" s="94" t="s">
        <v>326</v>
      </c>
      <c r="D45" s="95" t="s">
        <v>68</v>
      </c>
      <c r="E45" s="107">
        <v>5</v>
      </c>
      <c r="F45" s="123">
        <v>30000</v>
      </c>
      <c r="G45" s="124">
        <f>E45*F45</f>
        <v>150000</v>
      </c>
    </row>
    <row r="46" spans="1:7" x14ac:dyDescent="0.25">
      <c r="A46" s="115" t="s">
        <v>327</v>
      </c>
      <c r="B46" s="96" t="s">
        <v>67</v>
      </c>
      <c r="C46" s="94" t="s">
        <v>326</v>
      </c>
      <c r="D46" s="95" t="s">
        <v>68</v>
      </c>
      <c r="E46" s="107">
        <v>100</v>
      </c>
      <c r="F46" s="123">
        <v>35000</v>
      </c>
      <c r="G46" s="124">
        <f>E46*F46</f>
        <v>3500000</v>
      </c>
    </row>
    <row r="47" spans="1:7" x14ac:dyDescent="0.25">
      <c r="A47" s="115" t="s">
        <v>328</v>
      </c>
      <c r="B47" s="96" t="s">
        <v>69</v>
      </c>
      <c r="C47" s="94" t="s">
        <v>326</v>
      </c>
      <c r="D47" s="95" t="s">
        <v>68</v>
      </c>
      <c r="E47" s="107">
        <v>100</v>
      </c>
      <c r="F47" s="123">
        <v>30000</v>
      </c>
      <c r="G47" s="124">
        <f>E47*F47</f>
        <v>3000000</v>
      </c>
    </row>
    <row r="48" spans="1:7" ht="42.75" hidden="1" customHeight="1" x14ac:dyDescent="0.25">
      <c r="A48" s="115" t="s">
        <v>329</v>
      </c>
      <c r="B48" s="89" t="s">
        <v>330</v>
      </c>
      <c r="C48" s="90" t="s">
        <v>331</v>
      </c>
      <c r="D48" s="99" t="s">
        <v>33</v>
      </c>
      <c r="E48" s="107"/>
      <c r="F48" s="123"/>
      <c r="G48" s="124">
        <f>E48*F48</f>
        <v>0</v>
      </c>
    </row>
    <row r="49" spans="1:7" hidden="1" x14ac:dyDescent="0.25">
      <c r="A49" s="115" t="s">
        <v>332</v>
      </c>
      <c r="B49" s="89" t="s">
        <v>333</v>
      </c>
      <c r="C49" s="90"/>
      <c r="D49" s="90" t="s">
        <v>194</v>
      </c>
      <c r="E49" s="107"/>
      <c r="F49" s="123"/>
      <c r="G49" s="124">
        <f>E49*F49</f>
        <v>0</v>
      </c>
    </row>
    <row r="50" spans="1:7" hidden="1" x14ac:dyDescent="0.25">
      <c r="A50" s="115" t="s">
        <v>334</v>
      </c>
      <c r="B50" s="96" t="s">
        <v>335</v>
      </c>
      <c r="C50" s="90"/>
      <c r="D50" s="90" t="s">
        <v>336</v>
      </c>
      <c r="E50" s="107"/>
      <c r="F50" s="123"/>
      <c r="G50" s="124">
        <f>E50*F50</f>
        <v>0</v>
      </c>
    </row>
    <row r="51" spans="1:7" ht="31.5" x14ac:dyDescent="0.25">
      <c r="A51" s="115" t="s">
        <v>337</v>
      </c>
      <c r="B51" s="89" t="s">
        <v>338</v>
      </c>
      <c r="C51" s="92" t="s">
        <v>339</v>
      </c>
      <c r="D51" s="88" t="s">
        <v>48</v>
      </c>
      <c r="E51" s="107">
        <v>15</v>
      </c>
      <c r="F51" s="123">
        <v>610000</v>
      </c>
      <c r="G51" s="124">
        <f>E51*F51</f>
        <v>9150000</v>
      </c>
    </row>
    <row r="52" spans="1:7" x14ac:dyDescent="0.25">
      <c r="A52" s="115" t="s">
        <v>340</v>
      </c>
      <c r="B52" s="96" t="s">
        <v>72</v>
      </c>
      <c r="C52" s="94"/>
      <c r="D52" s="90" t="s">
        <v>51</v>
      </c>
      <c r="E52" s="107">
        <v>30</v>
      </c>
      <c r="F52" s="124">
        <v>450000</v>
      </c>
      <c r="G52" s="124">
        <f>E52*F52</f>
        <v>13500000</v>
      </c>
    </row>
    <row r="53" spans="1:7" x14ac:dyDescent="0.25">
      <c r="A53" s="115" t="s">
        <v>341</v>
      </c>
      <c r="B53" s="96" t="s">
        <v>73</v>
      </c>
      <c r="C53" s="94"/>
      <c r="D53" s="90" t="s">
        <v>51</v>
      </c>
      <c r="E53" s="107">
        <v>30</v>
      </c>
      <c r="F53" s="124">
        <v>480000</v>
      </c>
      <c r="G53" s="124">
        <f>E53*F53</f>
        <v>14400000</v>
      </c>
    </row>
    <row r="54" spans="1:7" hidden="1" x14ac:dyDescent="0.25">
      <c r="A54" s="115" t="s">
        <v>342</v>
      </c>
      <c r="B54" s="89" t="s">
        <v>343</v>
      </c>
      <c r="C54" s="92"/>
      <c r="D54" s="88" t="s">
        <v>48</v>
      </c>
      <c r="E54" s="107"/>
      <c r="F54" s="124">
        <v>450000</v>
      </c>
      <c r="G54" s="124">
        <f>E54*F54</f>
        <v>0</v>
      </c>
    </row>
    <row r="55" spans="1:7" hidden="1" x14ac:dyDescent="0.25">
      <c r="A55" s="115" t="s">
        <v>344</v>
      </c>
      <c r="B55" s="96" t="s">
        <v>345</v>
      </c>
      <c r="C55" s="94" t="s">
        <v>346</v>
      </c>
      <c r="D55" s="99" t="s">
        <v>347</v>
      </c>
      <c r="E55" s="107"/>
      <c r="F55" s="124">
        <v>450000</v>
      </c>
      <c r="G55" s="124">
        <f>E55*F55</f>
        <v>0</v>
      </c>
    </row>
    <row r="56" spans="1:7" hidden="1" x14ac:dyDescent="0.25">
      <c r="A56" s="115" t="s">
        <v>329</v>
      </c>
      <c r="B56" s="89" t="s">
        <v>74</v>
      </c>
      <c r="C56" s="94" t="s">
        <v>348</v>
      </c>
      <c r="D56" s="88" t="s">
        <v>48</v>
      </c>
      <c r="E56" s="107"/>
      <c r="F56" s="124">
        <v>450000</v>
      </c>
      <c r="G56" s="124">
        <f>E56*F56</f>
        <v>0</v>
      </c>
    </row>
    <row r="57" spans="1:7" x14ac:dyDescent="0.25">
      <c r="A57" s="115" t="s">
        <v>342</v>
      </c>
      <c r="B57" s="89" t="s">
        <v>349</v>
      </c>
      <c r="C57" s="92" t="s">
        <v>350</v>
      </c>
      <c r="D57" s="88" t="s">
        <v>48</v>
      </c>
      <c r="E57" s="107">
        <v>12</v>
      </c>
      <c r="F57" s="124">
        <v>305000</v>
      </c>
      <c r="G57" s="124">
        <f>E57*F57</f>
        <v>3660000</v>
      </c>
    </row>
    <row r="58" spans="1:7" ht="34.5" x14ac:dyDescent="0.25">
      <c r="A58" s="115" t="s">
        <v>344</v>
      </c>
      <c r="B58" s="89" t="s">
        <v>75</v>
      </c>
      <c r="C58" s="94" t="s">
        <v>348</v>
      </c>
      <c r="D58" s="88" t="s">
        <v>48</v>
      </c>
      <c r="E58" s="107">
        <v>18</v>
      </c>
      <c r="F58" s="124">
        <v>550000</v>
      </c>
      <c r="G58" s="124">
        <f>E58*F58</f>
        <v>9900000</v>
      </c>
    </row>
    <row r="59" spans="1:7" x14ac:dyDescent="0.25">
      <c r="A59" s="115" t="s">
        <v>329</v>
      </c>
      <c r="B59" s="96" t="s">
        <v>351</v>
      </c>
      <c r="C59" s="94"/>
      <c r="D59" s="90" t="s">
        <v>194</v>
      </c>
      <c r="E59" s="107">
        <v>20</v>
      </c>
      <c r="F59" s="124">
        <v>29000</v>
      </c>
      <c r="G59" s="124">
        <f>E59*F59</f>
        <v>580000</v>
      </c>
    </row>
    <row r="60" spans="1:7" x14ac:dyDescent="0.25">
      <c r="A60" s="115" t="s">
        <v>332</v>
      </c>
      <c r="B60" s="89" t="s">
        <v>352</v>
      </c>
      <c r="C60" s="90" t="s">
        <v>353</v>
      </c>
      <c r="D60" s="95" t="s">
        <v>68</v>
      </c>
      <c r="E60" s="107">
        <v>8</v>
      </c>
      <c r="F60" s="124">
        <v>25000</v>
      </c>
      <c r="G60" s="124">
        <f>E60*F60</f>
        <v>200000</v>
      </c>
    </row>
    <row r="61" spans="1:7" hidden="1" x14ac:dyDescent="0.25">
      <c r="A61" s="115" t="s">
        <v>354</v>
      </c>
      <c r="B61" s="96" t="s">
        <v>355</v>
      </c>
      <c r="C61" s="94"/>
      <c r="D61" s="95" t="s">
        <v>68</v>
      </c>
      <c r="E61" s="107"/>
      <c r="F61" s="124"/>
      <c r="G61" s="124">
        <f>E61*F61</f>
        <v>0</v>
      </c>
    </row>
    <row r="62" spans="1:7" x14ac:dyDescent="0.25">
      <c r="A62" s="115" t="s">
        <v>334</v>
      </c>
      <c r="B62" s="89" t="s">
        <v>77</v>
      </c>
      <c r="C62" s="90"/>
      <c r="D62" s="99" t="s">
        <v>35</v>
      </c>
      <c r="E62" s="107">
        <v>50</v>
      </c>
      <c r="F62" s="124">
        <v>12000</v>
      </c>
      <c r="G62" s="124">
        <f>E62*F62</f>
        <v>600000</v>
      </c>
    </row>
    <row r="63" spans="1:7" x14ac:dyDescent="0.25">
      <c r="A63" s="115" t="s">
        <v>356</v>
      </c>
      <c r="B63" s="89" t="s">
        <v>78</v>
      </c>
      <c r="C63" s="90"/>
      <c r="D63" s="99" t="s">
        <v>35</v>
      </c>
      <c r="E63" s="107">
        <v>50</v>
      </c>
      <c r="F63" s="124">
        <v>15000</v>
      </c>
      <c r="G63" s="124">
        <f>E63*F63</f>
        <v>750000</v>
      </c>
    </row>
    <row r="64" spans="1:7" hidden="1" x14ac:dyDescent="0.25">
      <c r="A64" s="115" t="s">
        <v>357</v>
      </c>
      <c r="B64" s="89" t="s">
        <v>79</v>
      </c>
      <c r="C64" s="90"/>
      <c r="D64" s="99" t="s">
        <v>35</v>
      </c>
      <c r="E64" s="107"/>
      <c r="F64" s="124"/>
      <c r="G64" s="124">
        <f>E64*F64</f>
        <v>0</v>
      </c>
    </row>
    <row r="65" spans="1:7" x14ac:dyDescent="0.25">
      <c r="A65" s="115" t="s">
        <v>358</v>
      </c>
      <c r="B65" s="96" t="s">
        <v>359</v>
      </c>
      <c r="C65" s="94"/>
      <c r="D65" s="99" t="s">
        <v>35</v>
      </c>
      <c r="E65" s="107">
        <v>40</v>
      </c>
      <c r="F65" s="124">
        <v>45000</v>
      </c>
      <c r="G65" s="124">
        <f>E65*F65</f>
        <v>1800000</v>
      </c>
    </row>
    <row r="66" spans="1:7" ht="19.5" customHeight="1" x14ac:dyDescent="0.25">
      <c r="A66" s="115" t="s">
        <v>360</v>
      </c>
      <c r="B66" s="89" t="s">
        <v>81</v>
      </c>
      <c r="C66" s="90"/>
      <c r="D66" s="94" t="s">
        <v>361</v>
      </c>
      <c r="E66" s="107">
        <v>2</v>
      </c>
      <c r="F66" s="124">
        <v>350000</v>
      </c>
      <c r="G66" s="124">
        <f>E66*F66</f>
        <v>700000</v>
      </c>
    </row>
    <row r="67" spans="1:7" ht="19.5" customHeight="1" x14ac:dyDescent="0.25">
      <c r="A67" s="115" t="s">
        <v>362</v>
      </c>
      <c r="B67" s="96" t="s">
        <v>363</v>
      </c>
      <c r="C67" s="94"/>
      <c r="D67" s="94" t="s">
        <v>361</v>
      </c>
      <c r="E67" s="107">
        <v>2</v>
      </c>
      <c r="F67" s="124">
        <v>350000</v>
      </c>
      <c r="G67" s="124">
        <f>E67*F67</f>
        <v>700000</v>
      </c>
    </row>
    <row r="68" spans="1:7" ht="19.5" customHeight="1" x14ac:dyDescent="0.25">
      <c r="A68" s="115" t="s">
        <v>354</v>
      </c>
      <c r="B68" s="96" t="s">
        <v>82</v>
      </c>
      <c r="C68" s="94"/>
      <c r="D68" s="94" t="s">
        <v>361</v>
      </c>
      <c r="E68" s="107">
        <v>2</v>
      </c>
      <c r="F68" s="124">
        <v>350000</v>
      </c>
      <c r="G68" s="124">
        <f>E68*F68</f>
        <v>700000</v>
      </c>
    </row>
    <row r="69" spans="1:7" ht="19.5" customHeight="1" x14ac:dyDescent="0.25">
      <c r="A69" s="115" t="s">
        <v>364</v>
      </c>
      <c r="B69" s="89" t="s">
        <v>83</v>
      </c>
      <c r="C69" s="90"/>
      <c r="D69" s="94" t="s">
        <v>361</v>
      </c>
      <c r="E69" s="107">
        <v>2</v>
      </c>
      <c r="F69" s="124">
        <v>350000</v>
      </c>
      <c r="G69" s="124">
        <f>E69*F69</f>
        <v>700000</v>
      </c>
    </row>
    <row r="70" spans="1:7" ht="19.5" customHeight="1" x14ac:dyDescent="0.25">
      <c r="A70" s="115" t="s">
        <v>357</v>
      </c>
      <c r="B70" s="96" t="s">
        <v>84</v>
      </c>
      <c r="C70" s="94" t="s">
        <v>365</v>
      </c>
      <c r="D70" s="94" t="s">
        <v>361</v>
      </c>
      <c r="E70" s="107">
        <v>2</v>
      </c>
      <c r="F70" s="124">
        <v>350000</v>
      </c>
      <c r="G70" s="124">
        <f>E70*F70</f>
        <v>700000</v>
      </c>
    </row>
    <row r="71" spans="1:7" ht="19.5" customHeight="1" x14ac:dyDescent="0.25">
      <c r="A71" s="115" t="s">
        <v>366</v>
      </c>
      <c r="B71" s="89" t="s">
        <v>367</v>
      </c>
      <c r="C71" s="90"/>
      <c r="D71" s="94" t="s">
        <v>361</v>
      </c>
      <c r="E71" s="107">
        <v>2</v>
      </c>
      <c r="F71" s="124">
        <v>450000</v>
      </c>
      <c r="G71" s="124">
        <f>E71*F71</f>
        <v>900000</v>
      </c>
    </row>
    <row r="72" spans="1:7" ht="19.5" customHeight="1" x14ac:dyDescent="0.25">
      <c r="A72" s="115" t="s">
        <v>357</v>
      </c>
      <c r="B72" s="96" t="s">
        <v>368</v>
      </c>
      <c r="C72" s="94"/>
      <c r="D72" s="94" t="s">
        <v>361</v>
      </c>
      <c r="E72" s="107">
        <v>2</v>
      </c>
      <c r="F72" s="124">
        <v>350000</v>
      </c>
      <c r="G72" s="124">
        <f>E72*F72</f>
        <v>700000</v>
      </c>
    </row>
    <row r="73" spans="1:7" ht="19.5" customHeight="1" x14ac:dyDescent="0.25">
      <c r="A73" s="115" t="s">
        <v>369</v>
      </c>
      <c r="B73" s="96" t="s">
        <v>85</v>
      </c>
      <c r="C73" s="94"/>
      <c r="D73" s="94" t="s">
        <v>361</v>
      </c>
      <c r="E73" s="107">
        <v>2</v>
      </c>
      <c r="F73" s="124">
        <v>350000</v>
      </c>
      <c r="G73" s="124">
        <f>E73*F73</f>
        <v>700000</v>
      </c>
    </row>
    <row r="74" spans="1:7" ht="19.5" customHeight="1" x14ac:dyDescent="0.25">
      <c r="A74" s="115" t="s">
        <v>370</v>
      </c>
      <c r="B74" s="96" t="s">
        <v>371</v>
      </c>
      <c r="C74" s="94"/>
      <c r="D74" s="94" t="s">
        <v>361</v>
      </c>
      <c r="E74" s="107">
        <v>2</v>
      </c>
      <c r="F74" s="124">
        <v>350000</v>
      </c>
      <c r="G74" s="124">
        <f>E74*F74</f>
        <v>700000</v>
      </c>
    </row>
    <row r="75" spans="1:7" ht="19.5" customHeight="1" x14ac:dyDescent="0.25">
      <c r="A75" s="115" t="s">
        <v>372</v>
      </c>
      <c r="B75" s="96" t="s">
        <v>373</v>
      </c>
      <c r="C75" s="94"/>
      <c r="D75" s="94" t="s">
        <v>361</v>
      </c>
      <c r="E75" s="107">
        <v>2</v>
      </c>
      <c r="F75" s="124">
        <v>350000</v>
      </c>
      <c r="G75" s="124">
        <f>E75*F75</f>
        <v>700000</v>
      </c>
    </row>
    <row r="76" spans="1:7" ht="19.5" customHeight="1" x14ac:dyDescent="0.25">
      <c r="A76" s="115" t="s">
        <v>374</v>
      </c>
      <c r="B76" s="96" t="s">
        <v>86</v>
      </c>
      <c r="C76" s="94"/>
      <c r="D76" s="94" t="s">
        <v>361</v>
      </c>
      <c r="E76" s="107">
        <v>2</v>
      </c>
      <c r="F76" s="124">
        <v>350000</v>
      </c>
      <c r="G76" s="124">
        <f>E76*F76</f>
        <v>700000</v>
      </c>
    </row>
    <row r="77" spans="1:7" ht="19.5" customHeight="1" x14ac:dyDescent="0.25">
      <c r="A77" s="115" t="s">
        <v>375</v>
      </c>
      <c r="B77" s="96" t="s">
        <v>87</v>
      </c>
      <c r="C77" s="94"/>
      <c r="D77" s="94" t="s">
        <v>361</v>
      </c>
      <c r="E77" s="107">
        <v>2</v>
      </c>
      <c r="F77" s="124">
        <v>350000</v>
      </c>
      <c r="G77" s="124">
        <f>E77*F77</f>
        <v>700000</v>
      </c>
    </row>
    <row r="78" spans="1:7" ht="19.5" customHeight="1" x14ac:dyDescent="0.25">
      <c r="A78" s="115" t="s">
        <v>376</v>
      </c>
      <c r="B78" s="96" t="s">
        <v>377</v>
      </c>
      <c r="C78" s="94"/>
      <c r="D78" s="94" t="s">
        <v>361</v>
      </c>
      <c r="E78" s="107">
        <v>2</v>
      </c>
      <c r="F78" s="124">
        <v>350000</v>
      </c>
      <c r="G78" s="124">
        <f>E78*F78</f>
        <v>700000</v>
      </c>
    </row>
    <row r="79" spans="1:7" ht="19.5" customHeight="1" x14ac:dyDescent="0.25">
      <c r="A79" s="115" t="s">
        <v>378</v>
      </c>
      <c r="B79" s="96" t="s">
        <v>379</v>
      </c>
      <c r="C79" s="94" t="s">
        <v>365</v>
      </c>
      <c r="D79" s="94" t="s">
        <v>361</v>
      </c>
      <c r="E79" s="107">
        <v>2</v>
      </c>
      <c r="F79" s="124">
        <v>350000</v>
      </c>
      <c r="G79" s="124">
        <f>E79*F79</f>
        <v>700000</v>
      </c>
    </row>
    <row r="80" spans="1:7" ht="19.5" customHeight="1" x14ac:dyDescent="0.25">
      <c r="A80" s="115" t="s">
        <v>380</v>
      </c>
      <c r="B80" s="91" t="s">
        <v>88</v>
      </c>
      <c r="C80" s="94"/>
      <c r="D80" s="94" t="s">
        <v>361</v>
      </c>
      <c r="E80" s="107">
        <v>2</v>
      </c>
      <c r="F80" s="124">
        <v>350000</v>
      </c>
      <c r="G80" s="124">
        <f>E80*F80</f>
        <v>700000</v>
      </c>
    </row>
    <row r="81" spans="1:7" ht="19.5" customHeight="1" x14ac:dyDescent="0.25">
      <c r="A81" s="115" t="s">
        <v>381</v>
      </c>
      <c r="B81" s="91" t="s">
        <v>80</v>
      </c>
      <c r="C81" s="94"/>
      <c r="D81" s="94" t="s">
        <v>361</v>
      </c>
      <c r="E81" s="107">
        <v>2</v>
      </c>
      <c r="F81" s="124">
        <v>350000</v>
      </c>
      <c r="G81" s="124">
        <f>E81*F81</f>
        <v>700000</v>
      </c>
    </row>
    <row r="82" spans="1:7" ht="19.5" customHeight="1" x14ac:dyDescent="0.25">
      <c r="A82" s="115" t="s">
        <v>382</v>
      </c>
      <c r="B82" s="91" t="s">
        <v>81</v>
      </c>
      <c r="C82" s="94"/>
      <c r="D82" s="94" t="s">
        <v>361</v>
      </c>
      <c r="E82" s="107">
        <v>2</v>
      </c>
      <c r="F82" s="124">
        <v>350000</v>
      </c>
      <c r="G82" s="124">
        <f>E82*F82</f>
        <v>700000</v>
      </c>
    </row>
    <row r="83" spans="1:7" ht="19.5" customHeight="1" x14ac:dyDescent="0.25">
      <c r="A83" s="115" t="s">
        <v>383</v>
      </c>
      <c r="B83" s="96" t="s">
        <v>89</v>
      </c>
      <c r="C83" s="94"/>
      <c r="D83" s="94" t="s">
        <v>361</v>
      </c>
      <c r="E83" s="107">
        <v>2</v>
      </c>
      <c r="F83" s="124">
        <v>350000</v>
      </c>
      <c r="G83" s="124">
        <f>E83*F83</f>
        <v>700000</v>
      </c>
    </row>
    <row r="84" spans="1:7" ht="19.5" customHeight="1" x14ac:dyDescent="0.25">
      <c r="A84" s="115" t="s">
        <v>384</v>
      </c>
      <c r="B84" s="89" t="s">
        <v>90</v>
      </c>
      <c r="C84" s="90"/>
      <c r="D84" s="94" t="s">
        <v>361</v>
      </c>
      <c r="E84" s="107">
        <v>2</v>
      </c>
      <c r="F84" s="124">
        <v>350000</v>
      </c>
      <c r="G84" s="124">
        <f>E84*F84</f>
        <v>700000</v>
      </c>
    </row>
    <row r="85" spans="1:7" ht="19.5" customHeight="1" x14ac:dyDescent="0.25">
      <c r="A85" s="115" t="s">
        <v>385</v>
      </c>
      <c r="B85" s="96" t="s">
        <v>91</v>
      </c>
      <c r="C85" s="94"/>
      <c r="D85" s="94" t="s">
        <v>361</v>
      </c>
      <c r="E85" s="107">
        <v>2</v>
      </c>
      <c r="F85" s="124">
        <v>350000</v>
      </c>
      <c r="G85" s="124">
        <f>E85*F85</f>
        <v>700000</v>
      </c>
    </row>
    <row r="86" spans="1:7" ht="19.5" customHeight="1" x14ac:dyDescent="0.25">
      <c r="A86" s="115" t="s">
        <v>386</v>
      </c>
      <c r="B86" s="96" t="s">
        <v>387</v>
      </c>
      <c r="C86" s="94"/>
      <c r="D86" s="94" t="s">
        <v>361</v>
      </c>
      <c r="E86" s="107">
        <v>2</v>
      </c>
      <c r="F86" s="124">
        <v>350000</v>
      </c>
      <c r="G86" s="124">
        <f>E86*F86</f>
        <v>700000</v>
      </c>
    </row>
    <row r="87" spans="1:7" ht="19.5" customHeight="1" x14ac:dyDescent="0.25">
      <c r="A87" s="115" t="s">
        <v>388</v>
      </c>
      <c r="B87" s="96" t="s">
        <v>92</v>
      </c>
      <c r="C87" s="94"/>
      <c r="D87" s="94" t="s">
        <v>361</v>
      </c>
      <c r="E87" s="107">
        <v>2</v>
      </c>
      <c r="F87" s="124">
        <v>350000</v>
      </c>
      <c r="G87" s="124">
        <f>E87*F87</f>
        <v>700000</v>
      </c>
    </row>
    <row r="88" spans="1:7" ht="19.5" customHeight="1" x14ac:dyDescent="0.25">
      <c r="A88" s="115" t="s">
        <v>378</v>
      </c>
      <c r="B88" s="89" t="s">
        <v>93</v>
      </c>
      <c r="C88" s="90"/>
      <c r="D88" s="94" t="s">
        <v>361</v>
      </c>
      <c r="E88" s="107">
        <v>2</v>
      </c>
      <c r="F88" s="124">
        <v>350000</v>
      </c>
      <c r="G88" s="124">
        <f>E88*F88</f>
        <v>700000</v>
      </c>
    </row>
    <row r="89" spans="1:7" ht="19.5" customHeight="1" x14ac:dyDescent="0.25">
      <c r="A89" s="115" t="s">
        <v>389</v>
      </c>
      <c r="B89" s="96" t="s">
        <v>94</v>
      </c>
      <c r="C89" s="94"/>
      <c r="D89" s="94" t="s">
        <v>361</v>
      </c>
      <c r="E89" s="107">
        <v>2</v>
      </c>
      <c r="F89" s="124">
        <v>350000</v>
      </c>
      <c r="G89" s="124">
        <f>E89*F89</f>
        <v>700000</v>
      </c>
    </row>
    <row r="90" spans="1:7" ht="16.5" customHeight="1" x14ac:dyDescent="0.25">
      <c r="A90" s="115" t="s">
        <v>390</v>
      </c>
      <c r="B90" s="96" t="s">
        <v>95</v>
      </c>
      <c r="C90" s="94"/>
      <c r="D90" s="94" t="s">
        <v>361</v>
      </c>
      <c r="E90" s="107">
        <v>2</v>
      </c>
      <c r="F90" s="124">
        <v>350000</v>
      </c>
      <c r="G90" s="124">
        <f>E90*F90</f>
        <v>700000</v>
      </c>
    </row>
    <row r="91" spans="1:7" ht="16.5" customHeight="1" x14ac:dyDescent="0.25">
      <c r="A91" s="115" t="s">
        <v>391</v>
      </c>
      <c r="B91" s="89" t="s">
        <v>392</v>
      </c>
      <c r="C91" s="90"/>
      <c r="D91" s="94" t="s">
        <v>361</v>
      </c>
      <c r="E91" s="107">
        <v>2</v>
      </c>
      <c r="F91" s="124">
        <v>350000</v>
      </c>
      <c r="G91" s="124">
        <f>E91*F91</f>
        <v>700000</v>
      </c>
    </row>
    <row r="92" spans="1:7" ht="16.5" customHeight="1" x14ac:dyDescent="0.25">
      <c r="A92" s="115" t="s">
        <v>393</v>
      </c>
      <c r="B92" s="89" t="s">
        <v>96</v>
      </c>
      <c r="C92" s="90"/>
      <c r="D92" s="94" t="s">
        <v>361</v>
      </c>
      <c r="E92" s="107">
        <v>2</v>
      </c>
      <c r="F92" s="124">
        <v>350000</v>
      </c>
      <c r="G92" s="124">
        <f>E92*F92</f>
        <v>700000</v>
      </c>
    </row>
    <row r="93" spans="1:7" ht="16.5" customHeight="1" x14ac:dyDescent="0.25">
      <c r="A93" s="115" t="s">
        <v>394</v>
      </c>
      <c r="B93" s="89" t="s">
        <v>97</v>
      </c>
      <c r="C93" s="90"/>
      <c r="D93" s="94" t="s">
        <v>361</v>
      </c>
      <c r="E93" s="107">
        <v>2</v>
      </c>
      <c r="F93" s="124">
        <v>350000</v>
      </c>
      <c r="G93" s="124">
        <f>E93*F93</f>
        <v>700000</v>
      </c>
    </row>
    <row r="94" spans="1:7" ht="16.5" customHeight="1" x14ac:dyDescent="0.25">
      <c r="A94" s="115" t="s">
        <v>395</v>
      </c>
      <c r="B94" s="89" t="s">
        <v>98</v>
      </c>
      <c r="C94" s="90"/>
      <c r="D94" s="94" t="s">
        <v>361</v>
      </c>
      <c r="E94" s="107">
        <v>2</v>
      </c>
      <c r="F94" s="124">
        <v>350000</v>
      </c>
      <c r="G94" s="124">
        <f>E94*F94</f>
        <v>700000</v>
      </c>
    </row>
    <row r="95" spans="1:7" ht="16.5" customHeight="1" x14ac:dyDescent="0.25">
      <c r="A95" s="115" t="s">
        <v>396</v>
      </c>
      <c r="B95" s="96" t="s">
        <v>99</v>
      </c>
      <c r="C95" s="94"/>
      <c r="D95" s="94" t="s">
        <v>361</v>
      </c>
      <c r="E95" s="107">
        <v>2</v>
      </c>
      <c r="F95" s="124">
        <v>350000</v>
      </c>
      <c r="G95" s="124">
        <f>E95*F95</f>
        <v>700000</v>
      </c>
    </row>
    <row r="96" spans="1:7" ht="16.5" customHeight="1" x14ac:dyDescent="0.25">
      <c r="A96" s="115" t="s">
        <v>397</v>
      </c>
      <c r="B96" s="89" t="s">
        <v>100</v>
      </c>
      <c r="C96" s="90"/>
      <c r="D96" s="94" t="s">
        <v>361</v>
      </c>
      <c r="E96" s="107">
        <v>2</v>
      </c>
      <c r="F96" s="124">
        <v>350000</v>
      </c>
      <c r="G96" s="124">
        <f>E96*F96</f>
        <v>700000</v>
      </c>
    </row>
    <row r="97" spans="1:7" ht="16.5" customHeight="1" x14ac:dyDescent="0.25">
      <c r="A97" s="115" t="s">
        <v>398</v>
      </c>
      <c r="B97" s="96" t="s">
        <v>101</v>
      </c>
      <c r="C97" s="94"/>
      <c r="D97" s="94" t="s">
        <v>361</v>
      </c>
      <c r="E97" s="107">
        <v>2</v>
      </c>
      <c r="F97" s="124">
        <v>350000</v>
      </c>
      <c r="G97" s="124">
        <f>E97*F97</f>
        <v>700000</v>
      </c>
    </row>
    <row r="98" spans="1:7" ht="16.5" customHeight="1" x14ac:dyDescent="0.25">
      <c r="A98" s="115" t="s">
        <v>399</v>
      </c>
      <c r="B98" s="96" t="s">
        <v>102</v>
      </c>
      <c r="C98" s="94"/>
      <c r="D98" s="94" t="s">
        <v>361</v>
      </c>
      <c r="E98" s="107">
        <v>2</v>
      </c>
      <c r="F98" s="124">
        <v>350000</v>
      </c>
      <c r="G98" s="124">
        <f>E98*F98</f>
        <v>700000</v>
      </c>
    </row>
    <row r="99" spans="1:7" ht="16.5" customHeight="1" x14ac:dyDescent="0.25">
      <c r="A99" s="115" t="s">
        <v>400</v>
      </c>
      <c r="B99" s="89" t="s">
        <v>103</v>
      </c>
      <c r="C99" s="90"/>
      <c r="D99" s="94" t="s">
        <v>361</v>
      </c>
      <c r="E99" s="107">
        <v>2</v>
      </c>
      <c r="F99" s="124">
        <v>350000</v>
      </c>
      <c r="G99" s="124">
        <f>E99*F99</f>
        <v>700000</v>
      </c>
    </row>
    <row r="100" spans="1:7" ht="16.5" customHeight="1" x14ac:dyDescent="0.25">
      <c r="A100" s="115" t="s">
        <v>401</v>
      </c>
      <c r="B100" s="96" t="s">
        <v>104</v>
      </c>
      <c r="C100" s="94"/>
      <c r="D100" s="94" t="s">
        <v>361</v>
      </c>
      <c r="E100" s="107">
        <v>2</v>
      </c>
      <c r="F100" s="124">
        <v>350000</v>
      </c>
      <c r="G100" s="124">
        <f>E100*F100</f>
        <v>700000</v>
      </c>
    </row>
    <row r="101" spans="1:7" ht="16.5" customHeight="1" x14ac:dyDescent="0.25">
      <c r="A101" s="115" t="s">
        <v>402</v>
      </c>
      <c r="B101" s="89" t="s">
        <v>105</v>
      </c>
      <c r="C101" s="90"/>
      <c r="D101" s="94" t="s">
        <v>361</v>
      </c>
      <c r="E101" s="107">
        <v>2</v>
      </c>
      <c r="F101" s="124">
        <v>350000</v>
      </c>
      <c r="G101" s="124">
        <f>E101*F101</f>
        <v>700000</v>
      </c>
    </row>
    <row r="102" spans="1:7" ht="16.5" customHeight="1" x14ac:dyDescent="0.25">
      <c r="A102" s="115" t="s">
        <v>403</v>
      </c>
      <c r="B102" s="96" t="s">
        <v>404</v>
      </c>
      <c r="C102" s="94"/>
      <c r="D102" s="94" t="s">
        <v>361</v>
      </c>
      <c r="E102" s="107">
        <v>2</v>
      </c>
      <c r="F102" s="124">
        <v>350000</v>
      </c>
      <c r="G102" s="124">
        <f>E102*F102</f>
        <v>700000</v>
      </c>
    </row>
    <row r="103" spans="1:7" ht="31.5" x14ac:dyDescent="0.25">
      <c r="A103" s="115" t="s">
        <v>405</v>
      </c>
      <c r="B103" s="91" t="s">
        <v>406</v>
      </c>
      <c r="C103" s="94"/>
      <c r="D103" s="94" t="s">
        <v>361</v>
      </c>
      <c r="E103" s="107">
        <v>2</v>
      </c>
      <c r="F103" s="124">
        <v>350000</v>
      </c>
      <c r="G103" s="124">
        <f>E103*F103</f>
        <v>700000</v>
      </c>
    </row>
    <row r="104" spans="1:7" hidden="1" x14ac:dyDescent="0.25">
      <c r="A104" s="115" t="s">
        <v>407</v>
      </c>
      <c r="B104" s="89" t="s">
        <v>106</v>
      </c>
      <c r="C104" s="90"/>
      <c r="D104" s="94" t="s">
        <v>32</v>
      </c>
      <c r="E104" s="107"/>
      <c r="F104" s="124"/>
      <c r="G104" s="124">
        <f>E104*F104</f>
        <v>0</v>
      </c>
    </row>
    <row r="105" spans="1:7" x14ac:dyDescent="0.25">
      <c r="A105" s="115" t="s">
        <v>408</v>
      </c>
      <c r="B105" s="89" t="s">
        <v>107</v>
      </c>
      <c r="C105" s="90"/>
      <c r="D105" s="94" t="s">
        <v>32</v>
      </c>
      <c r="E105" s="107">
        <v>250</v>
      </c>
      <c r="F105" s="124">
        <v>7000</v>
      </c>
      <c r="G105" s="124">
        <f>E105*F105</f>
        <v>1750000</v>
      </c>
    </row>
    <row r="106" spans="1:7" x14ac:dyDescent="0.25">
      <c r="A106" s="115" t="s">
        <v>409</v>
      </c>
      <c r="B106" s="89" t="s">
        <v>410</v>
      </c>
      <c r="C106" s="90"/>
      <c r="D106" s="94" t="s">
        <v>32</v>
      </c>
      <c r="E106" s="107">
        <v>100</v>
      </c>
      <c r="F106" s="124">
        <v>25000</v>
      </c>
      <c r="G106" s="124">
        <f>E106*F106</f>
        <v>2500000</v>
      </c>
    </row>
    <row r="107" spans="1:7" ht="31.5" x14ac:dyDescent="0.25">
      <c r="A107" s="115" t="s">
        <v>411</v>
      </c>
      <c r="B107" s="96" t="s">
        <v>108</v>
      </c>
      <c r="C107" s="94" t="s">
        <v>412</v>
      </c>
      <c r="D107" s="99" t="s">
        <v>34</v>
      </c>
      <c r="E107" s="107">
        <v>30</v>
      </c>
      <c r="F107" s="124">
        <v>55000</v>
      </c>
      <c r="G107" s="124">
        <f>E107*F107</f>
        <v>1650000</v>
      </c>
    </row>
    <row r="108" spans="1:7" x14ac:dyDescent="0.25">
      <c r="A108" s="115" t="s">
        <v>413</v>
      </c>
      <c r="B108" s="96" t="s">
        <v>109</v>
      </c>
      <c r="C108" s="94" t="s">
        <v>414</v>
      </c>
      <c r="D108" s="99" t="s">
        <v>35</v>
      </c>
      <c r="E108" s="107">
        <v>50</v>
      </c>
      <c r="F108" s="124">
        <v>45000</v>
      </c>
      <c r="G108" s="124">
        <f>E108*F108</f>
        <v>2250000</v>
      </c>
    </row>
    <row r="109" spans="1:7" hidden="1" x14ac:dyDescent="0.25">
      <c r="A109" s="115" t="s">
        <v>415</v>
      </c>
      <c r="B109" s="97" t="s">
        <v>110</v>
      </c>
      <c r="C109" s="94"/>
      <c r="D109" s="94" t="s">
        <v>32</v>
      </c>
      <c r="E109" s="107"/>
      <c r="F109" s="124"/>
      <c r="G109" s="124">
        <f>E109*F109</f>
        <v>0</v>
      </c>
    </row>
    <row r="110" spans="1:7" x14ac:dyDescent="0.25">
      <c r="A110" s="115" t="s">
        <v>416</v>
      </c>
      <c r="B110" s="89" t="s">
        <v>111</v>
      </c>
      <c r="C110" s="94"/>
      <c r="D110" s="94" t="s">
        <v>32</v>
      </c>
      <c r="E110" s="107">
        <v>400</v>
      </c>
      <c r="F110" s="124">
        <v>10000</v>
      </c>
      <c r="G110" s="124">
        <f>E110*F110</f>
        <v>4000000</v>
      </c>
    </row>
    <row r="111" spans="1:7" x14ac:dyDescent="0.25">
      <c r="A111" s="115" t="s">
        <v>417</v>
      </c>
      <c r="B111" s="96" t="s">
        <v>112</v>
      </c>
      <c r="C111" s="94"/>
      <c r="D111" s="94" t="s">
        <v>32</v>
      </c>
      <c r="E111" s="107">
        <v>500</v>
      </c>
      <c r="F111" s="124">
        <v>2500</v>
      </c>
      <c r="G111" s="124">
        <f>E111*F111</f>
        <v>1250000</v>
      </c>
    </row>
    <row r="112" spans="1:7" x14ac:dyDescent="0.25">
      <c r="A112" s="115" t="s">
        <v>418</v>
      </c>
      <c r="B112" s="96" t="s">
        <v>113</v>
      </c>
      <c r="C112" s="94"/>
      <c r="D112" s="94" t="s">
        <v>32</v>
      </c>
      <c r="E112" s="107">
        <v>100</v>
      </c>
      <c r="F112" s="124">
        <v>25000</v>
      </c>
      <c r="G112" s="124">
        <f>E112*F112</f>
        <v>2500000</v>
      </c>
    </row>
    <row r="113" spans="1:7" x14ac:dyDescent="0.25">
      <c r="A113" s="115" t="s">
        <v>419</v>
      </c>
      <c r="B113" s="96" t="s">
        <v>114</v>
      </c>
      <c r="C113" s="94"/>
      <c r="D113" s="94" t="s">
        <v>32</v>
      </c>
      <c r="E113" s="107">
        <v>500</v>
      </c>
      <c r="F113" s="124">
        <v>2000</v>
      </c>
      <c r="G113" s="124">
        <f>E113*F113</f>
        <v>1000000</v>
      </c>
    </row>
    <row r="114" spans="1:7" hidden="1" x14ac:dyDescent="0.25">
      <c r="A114" s="115" t="s">
        <v>420</v>
      </c>
      <c r="B114" s="96" t="s">
        <v>421</v>
      </c>
      <c r="C114" s="100"/>
      <c r="D114" s="94" t="s">
        <v>32</v>
      </c>
      <c r="E114" s="107"/>
      <c r="F114" s="124"/>
      <c r="G114" s="124">
        <f>E114*F114</f>
        <v>0</v>
      </c>
    </row>
    <row r="115" spans="1:7" hidden="1" x14ac:dyDescent="0.25">
      <c r="A115" s="115" t="s">
        <v>422</v>
      </c>
      <c r="B115" s="89" t="s">
        <v>115</v>
      </c>
      <c r="C115" s="90"/>
      <c r="D115" s="94" t="s">
        <v>32</v>
      </c>
      <c r="E115" s="107"/>
      <c r="F115" s="124"/>
      <c r="G115" s="124">
        <f>E115*F115</f>
        <v>0</v>
      </c>
    </row>
    <row r="116" spans="1:7" x14ac:dyDescent="0.25">
      <c r="A116" s="115" t="s">
        <v>423</v>
      </c>
      <c r="B116" s="96" t="s">
        <v>116</v>
      </c>
      <c r="C116" s="103" t="s">
        <v>424</v>
      </c>
      <c r="D116" s="94" t="s">
        <v>32</v>
      </c>
      <c r="E116" s="107">
        <v>500</v>
      </c>
      <c r="F116" s="124">
        <v>2000</v>
      </c>
      <c r="G116" s="124">
        <f>E116*F116</f>
        <v>1000000</v>
      </c>
    </row>
    <row r="117" spans="1:7" x14ac:dyDescent="0.25">
      <c r="A117" s="115" t="s">
        <v>407</v>
      </c>
      <c r="B117" s="96" t="s">
        <v>117</v>
      </c>
      <c r="C117" s="99" t="s">
        <v>424</v>
      </c>
      <c r="D117" s="94" t="s">
        <v>32</v>
      </c>
      <c r="E117" s="107">
        <v>500</v>
      </c>
      <c r="F117" s="124">
        <v>2000</v>
      </c>
      <c r="G117" s="124">
        <f>E117*F117</f>
        <v>1000000</v>
      </c>
    </row>
    <row r="118" spans="1:7" hidden="1" x14ac:dyDescent="0.25">
      <c r="A118" s="115" t="s">
        <v>425</v>
      </c>
      <c r="B118" s="96" t="s">
        <v>426</v>
      </c>
      <c r="C118" s="101" t="s">
        <v>35</v>
      </c>
      <c r="D118" s="94" t="s">
        <v>32</v>
      </c>
      <c r="E118" s="107"/>
      <c r="F118" s="124"/>
      <c r="G118" s="124">
        <f>E118*F118</f>
        <v>0</v>
      </c>
    </row>
    <row r="119" spans="1:7" x14ac:dyDescent="0.25">
      <c r="A119" s="115" t="s">
        <v>427</v>
      </c>
      <c r="B119" s="108" t="s">
        <v>204</v>
      </c>
      <c r="C119" s="101"/>
      <c r="D119" s="94" t="s">
        <v>32</v>
      </c>
      <c r="E119" s="107">
        <v>150</v>
      </c>
      <c r="F119" s="124">
        <v>45000</v>
      </c>
      <c r="G119" s="124">
        <f>E119*F119</f>
        <v>6750000</v>
      </c>
    </row>
    <row r="120" spans="1:7" x14ac:dyDescent="0.25">
      <c r="A120" s="115" t="s">
        <v>428</v>
      </c>
      <c r="B120" s="89" t="s">
        <v>118</v>
      </c>
      <c r="C120" s="94"/>
      <c r="D120" s="99" t="s">
        <v>35</v>
      </c>
      <c r="E120" s="107">
        <v>200</v>
      </c>
      <c r="F120" s="124">
        <v>52000</v>
      </c>
      <c r="G120" s="124">
        <f>E120*F120</f>
        <v>10400000</v>
      </c>
    </row>
    <row r="121" spans="1:7" x14ac:dyDescent="0.25">
      <c r="A121" s="115" t="s">
        <v>429</v>
      </c>
      <c r="B121" s="89" t="s">
        <v>119</v>
      </c>
      <c r="C121" s="94"/>
      <c r="D121" s="99" t="s">
        <v>35</v>
      </c>
      <c r="E121" s="107">
        <v>200</v>
      </c>
      <c r="F121" s="124">
        <v>61000</v>
      </c>
      <c r="G121" s="124">
        <f>E121*F121</f>
        <v>12200000</v>
      </c>
    </row>
    <row r="122" spans="1:7" x14ac:dyDescent="0.25">
      <c r="A122" s="115" t="s">
        <v>430</v>
      </c>
      <c r="B122" s="96" t="s">
        <v>120</v>
      </c>
      <c r="C122" s="90"/>
      <c r="D122" s="99" t="s">
        <v>35</v>
      </c>
      <c r="E122" s="107">
        <v>3</v>
      </c>
      <c r="F122" s="124">
        <v>1250000</v>
      </c>
      <c r="G122" s="124">
        <f>E122*F122</f>
        <v>3750000</v>
      </c>
    </row>
    <row r="123" spans="1:7" ht="31.5" hidden="1" x14ac:dyDescent="0.25">
      <c r="A123" s="115" t="s">
        <v>431</v>
      </c>
      <c r="B123" s="96" t="s">
        <v>432</v>
      </c>
      <c r="C123" s="94" t="s">
        <v>433</v>
      </c>
      <c r="D123" s="99" t="s">
        <v>35</v>
      </c>
      <c r="E123" s="107"/>
      <c r="F123" s="124"/>
      <c r="G123" s="124">
        <f>E123*F123</f>
        <v>0</v>
      </c>
    </row>
    <row r="124" spans="1:7" ht="31.5" hidden="1" x14ac:dyDescent="0.25">
      <c r="A124" s="115" t="s">
        <v>434</v>
      </c>
      <c r="B124" s="97" t="s">
        <v>435</v>
      </c>
      <c r="C124" s="94" t="s">
        <v>436</v>
      </c>
      <c r="D124" s="99" t="s">
        <v>35</v>
      </c>
      <c r="E124" s="107"/>
      <c r="F124" s="124"/>
      <c r="G124" s="124">
        <f>E124*F124</f>
        <v>0</v>
      </c>
    </row>
    <row r="125" spans="1:7" x14ac:dyDescent="0.25">
      <c r="A125" s="115" t="s">
        <v>415</v>
      </c>
      <c r="B125" s="89" t="s">
        <v>437</v>
      </c>
      <c r="C125" s="102" t="s">
        <v>438</v>
      </c>
      <c r="D125" s="99" t="s">
        <v>35</v>
      </c>
      <c r="E125" s="107">
        <v>3</v>
      </c>
      <c r="F125" s="124">
        <v>4970000</v>
      </c>
      <c r="G125" s="124">
        <f>E125*F125</f>
        <v>14910000</v>
      </c>
    </row>
    <row r="126" spans="1:7" x14ac:dyDescent="0.25">
      <c r="A126" s="115" t="s">
        <v>439</v>
      </c>
      <c r="B126" s="89" t="s">
        <v>440</v>
      </c>
      <c r="C126" s="88" t="s">
        <v>441</v>
      </c>
      <c r="D126" s="99" t="s">
        <v>35</v>
      </c>
      <c r="E126" s="107">
        <v>3</v>
      </c>
      <c r="F126" s="124">
        <v>4950000</v>
      </c>
      <c r="G126" s="124">
        <f>E126*F126</f>
        <v>14850000</v>
      </c>
    </row>
    <row r="127" spans="1:7" x14ac:dyDescent="0.25">
      <c r="A127" s="115" t="s">
        <v>442</v>
      </c>
      <c r="B127" s="89" t="s">
        <v>443</v>
      </c>
      <c r="C127" s="102" t="s">
        <v>444</v>
      </c>
      <c r="D127" s="99" t="s">
        <v>35</v>
      </c>
      <c r="E127" s="107">
        <v>3</v>
      </c>
      <c r="F127" s="124">
        <v>4990000</v>
      </c>
      <c r="G127" s="124">
        <f>E127*F127</f>
        <v>14970000</v>
      </c>
    </row>
    <row r="128" spans="1:7" x14ac:dyDescent="0.25">
      <c r="A128" s="115" t="s">
        <v>445</v>
      </c>
      <c r="B128" s="89" t="s">
        <v>123</v>
      </c>
      <c r="C128" s="90">
        <v>2000</v>
      </c>
      <c r="D128" s="90" t="s">
        <v>121</v>
      </c>
      <c r="E128" s="107">
        <v>50</v>
      </c>
      <c r="F128" s="124">
        <v>7000</v>
      </c>
      <c r="G128" s="124">
        <f>E128*F128</f>
        <v>350000</v>
      </c>
    </row>
    <row r="129" spans="1:7" x14ac:dyDescent="0.25">
      <c r="A129" s="115" t="s">
        <v>446</v>
      </c>
      <c r="B129" s="96" t="s">
        <v>125</v>
      </c>
      <c r="C129" s="94" t="s">
        <v>311</v>
      </c>
      <c r="D129" s="99" t="s">
        <v>35</v>
      </c>
      <c r="E129" s="107">
        <v>5</v>
      </c>
      <c r="F129" s="124">
        <v>85000</v>
      </c>
      <c r="G129" s="124">
        <f>E129*F129</f>
        <v>425000</v>
      </c>
    </row>
    <row r="130" spans="1:7" x14ac:dyDescent="0.25">
      <c r="A130" s="115" t="s">
        <v>420</v>
      </c>
      <c r="B130" s="89" t="s">
        <v>447</v>
      </c>
      <c r="C130" s="90"/>
      <c r="D130" s="95" t="s">
        <v>32</v>
      </c>
      <c r="E130" s="107">
        <v>100</v>
      </c>
      <c r="F130" s="124">
        <v>13000</v>
      </c>
      <c r="G130" s="124">
        <f>E130*F130</f>
        <v>1300000</v>
      </c>
    </row>
    <row r="131" spans="1:7" x14ac:dyDescent="0.25">
      <c r="A131" s="115" t="s">
        <v>422</v>
      </c>
      <c r="B131" s="89" t="s">
        <v>126</v>
      </c>
      <c r="C131" s="94" t="s">
        <v>311</v>
      </c>
      <c r="D131" s="95" t="s">
        <v>32</v>
      </c>
      <c r="E131" s="107">
        <v>250</v>
      </c>
      <c r="F131" s="124">
        <v>8000</v>
      </c>
      <c r="G131" s="124">
        <f>E131*F131</f>
        <v>2000000</v>
      </c>
    </row>
    <row r="132" spans="1:7" hidden="1" x14ac:dyDescent="0.25">
      <c r="A132" s="115" t="s">
        <v>448</v>
      </c>
      <c r="B132" s="89" t="s">
        <v>127</v>
      </c>
      <c r="C132" s="94" t="s">
        <v>311</v>
      </c>
      <c r="D132" s="95" t="s">
        <v>32</v>
      </c>
      <c r="E132" s="107"/>
      <c r="F132" s="124"/>
      <c r="G132" s="124">
        <f>E132*F132</f>
        <v>0</v>
      </c>
    </row>
    <row r="133" spans="1:7" x14ac:dyDescent="0.25">
      <c r="A133" s="115" t="s">
        <v>449</v>
      </c>
      <c r="B133" s="91" t="s">
        <v>129</v>
      </c>
      <c r="C133" s="94" t="s">
        <v>311</v>
      </c>
      <c r="D133" s="95" t="s">
        <v>32</v>
      </c>
      <c r="E133" s="107">
        <v>250</v>
      </c>
      <c r="F133" s="124">
        <v>8000</v>
      </c>
      <c r="G133" s="124">
        <f>E133*F133</f>
        <v>2000000</v>
      </c>
    </row>
    <row r="134" spans="1:7" x14ac:dyDescent="0.25">
      <c r="A134" s="115" t="s">
        <v>450</v>
      </c>
      <c r="B134" s="89" t="s">
        <v>130</v>
      </c>
      <c r="C134" s="94" t="s">
        <v>311</v>
      </c>
      <c r="D134" s="95" t="s">
        <v>32</v>
      </c>
      <c r="E134" s="107">
        <v>100</v>
      </c>
      <c r="F134" s="124">
        <v>8200</v>
      </c>
      <c r="G134" s="124">
        <f>E134*F134</f>
        <v>820000</v>
      </c>
    </row>
    <row r="135" spans="1:7" x14ac:dyDescent="0.25">
      <c r="A135" s="115" t="s">
        <v>451</v>
      </c>
      <c r="B135" s="89" t="s">
        <v>131</v>
      </c>
      <c r="C135" s="94" t="s">
        <v>311</v>
      </c>
      <c r="D135" s="95" t="s">
        <v>32</v>
      </c>
      <c r="E135" s="107">
        <v>100</v>
      </c>
      <c r="F135" s="124">
        <v>8000</v>
      </c>
      <c r="G135" s="124">
        <f>E135*F135</f>
        <v>800000</v>
      </c>
    </row>
    <row r="136" spans="1:7" x14ac:dyDescent="0.25">
      <c r="A136" s="115" t="s">
        <v>452</v>
      </c>
      <c r="B136" s="96" t="s">
        <v>132</v>
      </c>
      <c r="C136" s="94" t="s">
        <v>311</v>
      </c>
      <c r="D136" s="95" t="s">
        <v>32</v>
      </c>
      <c r="E136" s="107">
        <v>100</v>
      </c>
      <c r="F136" s="124">
        <v>10000</v>
      </c>
      <c r="G136" s="124">
        <f>E136*F136</f>
        <v>1000000</v>
      </c>
    </row>
    <row r="137" spans="1:7" x14ac:dyDescent="0.25">
      <c r="A137" s="115" t="s">
        <v>453</v>
      </c>
      <c r="B137" s="96" t="s">
        <v>133</v>
      </c>
      <c r="C137" s="94" t="s">
        <v>311</v>
      </c>
      <c r="D137" s="95" t="s">
        <v>32</v>
      </c>
      <c r="E137" s="107">
        <v>100</v>
      </c>
      <c r="F137" s="124">
        <v>10000</v>
      </c>
      <c r="G137" s="124">
        <f>E137*F137</f>
        <v>1000000</v>
      </c>
    </row>
    <row r="138" spans="1:7" hidden="1" x14ac:dyDescent="0.25">
      <c r="A138" s="115" t="s">
        <v>454</v>
      </c>
      <c r="B138" s="96" t="s">
        <v>134</v>
      </c>
      <c r="C138" s="94" t="s">
        <v>311</v>
      </c>
      <c r="D138" s="95" t="s">
        <v>32</v>
      </c>
      <c r="E138" s="107"/>
      <c r="F138" s="124"/>
      <c r="G138" s="124">
        <f>E138*F138</f>
        <v>0</v>
      </c>
    </row>
    <row r="139" spans="1:7" hidden="1" x14ac:dyDescent="0.25">
      <c r="A139" s="115" t="s">
        <v>455</v>
      </c>
      <c r="B139" s="91" t="s">
        <v>135</v>
      </c>
      <c r="C139" s="94" t="s">
        <v>311</v>
      </c>
      <c r="D139" s="95" t="s">
        <v>32</v>
      </c>
      <c r="E139" s="107"/>
      <c r="F139" s="124"/>
      <c r="G139" s="124">
        <f>E139*F139</f>
        <v>0</v>
      </c>
    </row>
    <row r="140" spans="1:7" hidden="1" x14ac:dyDescent="0.25">
      <c r="A140" s="115" t="s">
        <v>456</v>
      </c>
      <c r="B140" s="89" t="s">
        <v>136</v>
      </c>
      <c r="C140" s="94" t="s">
        <v>311</v>
      </c>
      <c r="D140" s="95" t="s">
        <v>32</v>
      </c>
      <c r="E140" s="107"/>
      <c r="F140" s="124"/>
      <c r="G140" s="124">
        <f>E140*F140</f>
        <v>0</v>
      </c>
    </row>
    <row r="141" spans="1:7" hidden="1" x14ac:dyDescent="0.25">
      <c r="A141" s="115" t="s">
        <v>457</v>
      </c>
      <c r="B141" s="89" t="s">
        <v>137</v>
      </c>
      <c r="C141" s="94" t="s">
        <v>311</v>
      </c>
      <c r="D141" s="95" t="s">
        <v>32</v>
      </c>
      <c r="E141" s="107"/>
      <c r="F141" s="124"/>
      <c r="G141" s="124">
        <f>E141*F141</f>
        <v>0</v>
      </c>
    </row>
    <row r="142" spans="1:7" x14ac:dyDescent="0.25">
      <c r="A142" s="115" t="s">
        <v>458</v>
      </c>
      <c r="B142" s="96" t="s">
        <v>138</v>
      </c>
      <c r="C142" s="94" t="s">
        <v>311</v>
      </c>
      <c r="D142" s="95" t="s">
        <v>32</v>
      </c>
      <c r="E142" s="107">
        <v>100</v>
      </c>
      <c r="F142" s="124">
        <v>11000</v>
      </c>
      <c r="G142" s="124">
        <f>E142*F142</f>
        <v>1100000</v>
      </c>
    </row>
    <row r="143" spans="1:7" hidden="1" x14ac:dyDescent="0.25">
      <c r="A143" s="115" t="s">
        <v>459</v>
      </c>
      <c r="B143" s="89" t="s">
        <v>139</v>
      </c>
      <c r="C143" s="94" t="s">
        <v>311</v>
      </c>
      <c r="D143" s="95" t="s">
        <v>32</v>
      </c>
      <c r="E143" s="107"/>
      <c r="F143" s="124"/>
      <c r="G143" s="124">
        <f>E143*F143</f>
        <v>0</v>
      </c>
    </row>
    <row r="144" spans="1:7" hidden="1" x14ac:dyDescent="0.25">
      <c r="A144" s="115" t="s">
        <v>460</v>
      </c>
      <c r="B144" s="91" t="s">
        <v>140</v>
      </c>
      <c r="C144" s="94" t="s">
        <v>311</v>
      </c>
      <c r="D144" s="95" t="s">
        <v>32</v>
      </c>
      <c r="E144" s="107"/>
      <c r="F144" s="124"/>
      <c r="G144" s="124">
        <f>E144*F144</f>
        <v>0</v>
      </c>
    </row>
    <row r="145" spans="1:7" hidden="1" x14ac:dyDescent="0.25">
      <c r="A145" s="115" t="s">
        <v>461</v>
      </c>
      <c r="B145" s="89" t="s">
        <v>141</v>
      </c>
      <c r="C145" s="94" t="s">
        <v>311</v>
      </c>
      <c r="D145" s="95" t="s">
        <v>32</v>
      </c>
      <c r="E145" s="107"/>
      <c r="F145" s="124"/>
      <c r="G145" s="124">
        <f>E145*F145</f>
        <v>0</v>
      </c>
    </row>
    <row r="146" spans="1:7" x14ac:dyDescent="0.25">
      <c r="A146" s="115" t="s">
        <v>462</v>
      </c>
      <c r="B146" s="89" t="s">
        <v>142</v>
      </c>
      <c r="C146" s="94" t="s">
        <v>311</v>
      </c>
      <c r="D146" s="95" t="s">
        <v>32</v>
      </c>
      <c r="E146" s="107">
        <v>500</v>
      </c>
      <c r="F146" s="124">
        <v>21500</v>
      </c>
      <c r="G146" s="124">
        <f>E146*F146</f>
        <v>10750000</v>
      </c>
    </row>
    <row r="147" spans="1:7" hidden="1" x14ac:dyDescent="0.25">
      <c r="A147" s="115" t="s">
        <v>463</v>
      </c>
      <c r="B147" s="91" t="s">
        <v>143</v>
      </c>
      <c r="C147" s="94" t="s">
        <v>311</v>
      </c>
      <c r="D147" s="95" t="s">
        <v>32</v>
      </c>
      <c r="E147" s="107"/>
      <c r="F147" s="124"/>
      <c r="G147" s="124">
        <f>E147*F147</f>
        <v>0</v>
      </c>
    </row>
    <row r="148" spans="1:7" hidden="1" x14ac:dyDescent="0.25">
      <c r="A148" s="115" t="s">
        <v>464</v>
      </c>
      <c r="B148" s="91" t="s">
        <v>144</v>
      </c>
      <c r="C148" s="94" t="s">
        <v>311</v>
      </c>
      <c r="D148" s="95" t="s">
        <v>32</v>
      </c>
      <c r="E148" s="107"/>
      <c r="F148" s="124"/>
      <c r="G148" s="124">
        <f>E148*F148</f>
        <v>0</v>
      </c>
    </row>
    <row r="149" spans="1:7" hidden="1" x14ac:dyDescent="0.25">
      <c r="A149" s="115" t="s">
        <v>465</v>
      </c>
      <c r="B149" s="89" t="s">
        <v>466</v>
      </c>
      <c r="C149" s="94" t="s">
        <v>311</v>
      </c>
      <c r="D149" s="95" t="s">
        <v>32</v>
      </c>
      <c r="E149" s="107"/>
      <c r="F149" s="124"/>
      <c r="G149" s="124">
        <f>E149*F149</f>
        <v>0</v>
      </c>
    </row>
    <row r="150" spans="1:7" x14ac:dyDescent="0.25">
      <c r="A150" s="115" t="s">
        <v>467</v>
      </c>
      <c r="B150" s="89" t="s">
        <v>145</v>
      </c>
      <c r="C150" s="94" t="s">
        <v>311</v>
      </c>
      <c r="D150" s="95" t="s">
        <v>32</v>
      </c>
      <c r="E150" s="107">
        <v>100</v>
      </c>
      <c r="F150" s="124">
        <v>24500</v>
      </c>
      <c r="G150" s="124">
        <f>E150*F150</f>
        <v>2450000</v>
      </c>
    </row>
    <row r="151" spans="1:7" ht="15.95" hidden="1" customHeight="1" x14ac:dyDescent="0.25">
      <c r="A151" s="115" t="s">
        <v>468</v>
      </c>
      <c r="B151" s="89" t="s">
        <v>146</v>
      </c>
      <c r="C151" s="94" t="s">
        <v>311</v>
      </c>
      <c r="D151" s="95" t="s">
        <v>32</v>
      </c>
      <c r="E151" s="107"/>
      <c r="F151" s="124"/>
      <c r="G151" s="124">
        <f>E151*F151</f>
        <v>0</v>
      </c>
    </row>
    <row r="152" spans="1:7" hidden="1" x14ac:dyDescent="0.25">
      <c r="A152" s="115" t="s">
        <v>469</v>
      </c>
      <c r="B152" s="96" t="s">
        <v>147</v>
      </c>
      <c r="C152" s="94" t="s">
        <v>311</v>
      </c>
      <c r="D152" s="95" t="s">
        <v>32</v>
      </c>
      <c r="E152" s="107"/>
      <c r="F152" s="124"/>
      <c r="G152" s="124">
        <f>E152*F152</f>
        <v>0</v>
      </c>
    </row>
    <row r="153" spans="1:7" hidden="1" x14ac:dyDescent="0.25">
      <c r="A153" s="115" t="s">
        <v>470</v>
      </c>
      <c r="B153" s="96" t="s">
        <v>148</v>
      </c>
      <c r="C153" s="94" t="s">
        <v>311</v>
      </c>
      <c r="D153" s="95" t="s">
        <v>32</v>
      </c>
      <c r="E153" s="107"/>
      <c r="F153" s="124"/>
      <c r="G153" s="124">
        <f>E153*F153</f>
        <v>0</v>
      </c>
    </row>
    <row r="154" spans="1:7" x14ac:dyDescent="0.25">
      <c r="A154" s="115" t="s">
        <v>425</v>
      </c>
      <c r="B154" s="96" t="s">
        <v>149</v>
      </c>
      <c r="C154" s="94" t="s">
        <v>311</v>
      </c>
      <c r="D154" s="95" t="s">
        <v>32</v>
      </c>
      <c r="E154" s="107">
        <v>100</v>
      </c>
      <c r="F154" s="124">
        <v>12000</v>
      </c>
      <c r="G154" s="124">
        <f>E154*F154</f>
        <v>1200000</v>
      </c>
    </row>
    <row r="155" spans="1:7" x14ac:dyDescent="0.25">
      <c r="A155" s="115" t="s">
        <v>471</v>
      </c>
      <c r="B155" s="96" t="s">
        <v>150</v>
      </c>
      <c r="C155" s="94" t="s">
        <v>311</v>
      </c>
      <c r="D155" s="95" t="s">
        <v>32</v>
      </c>
      <c r="E155" s="107">
        <v>100</v>
      </c>
      <c r="F155" s="124">
        <v>12500</v>
      </c>
      <c r="G155" s="124">
        <f>E155*F155</f>
        <v>1250000</v>
      </c>
    </row>
    <row r="156" spans="1:7" x14ac:dyDescent="0.25">
      <c r="A156" s="115" t="s">
        <v>472</v>
      </c>
      <c r="B156" s="96" t="s">
        <v>151</v>
      </c>
      <c r="C156" s="94" t="s">
        <v>311</v>
      </c>
      <c r="D156" s="95" t="s">
        <v>32</v>
      </c>
      <c r="E156" s="107">
        <v>100</v>
      </c>
      <c r="F156" s="124">
        <v>12000</v>
      </c>
      <c r="G156" s="124">
        <f>E156*F156</f>
        <v>1200000</v>
      </c>
    </row>
    <row r="157" spans="1:7" x14ac:dyDescent="0.25">
      <c r="A157" s="115" t="s">
        <v>473</v>
      </c>
      <c r="B157" s="96" t="s">
        <v>152</v>
      </c>
      <c r="C157" s="94" t="s">
        <v>311</v>
      </c>
      <c r="D157" s="95" t="s">
        <v>32</v>
      </c>
      <c r="E157" s="107">
        <v>100</v>
      </c>
      <c r="F157" s="124">
        <v>12500</v>
      </c>
      <c r="G157" s="124">
        <f>E157*F157</f>
        <v>1250000</v>
      </c>
    </row>
    <row r="158" spans="1:7" x14ac:dyDescent="0.25">
      <c r="A158" s="115" t="s">
        <v>474</v>
      </c>
      <c r="B158" s="89" t="s">
        <v>153</v>
      </c>
      <c r="C158" s="94" t="s">
        <v>311</v>
      </c>
      <c r="D158" s="95" t="s">
        <v>32</v>
      </c>
      <c r="E158" s="107">
        <v>100</v>
      </c>
      <c r="F158" s="124">
        <v>26000</v>
      </c>
      <c r="G158" s="124">
        <f>E158*F158</f>
        <v>2600000</v>
      </c>
    </row>
    <row r="159" spans="1:7" x14ac:dyDescent="0.25">
      <c r="A159" s="115" t="s">
        <v>431</v>
      </c>
      <c r="B159" s="89" t="s">
        <v>154</v>
      </c>
      <c r="C159" s="94" t="s">
        <v>311</v>
      </c>
      <c r="D159" s="95" t="s">
        <v>32</v>
      </c>
      <c r="E159" s="107">
        <v>100</v>
      </c>
      <c r="F159" s="124">
        <v>15000</v>
      </c>
      <c r="G159" s="124">
        <f>E159*F159</f>
        <v>1500000</v>
      </c>
    </row>
    <row r="160" spans="1:7" hidden="1" x14ac:dyDescent="0.25">
      <c r="A160" s="115" t="s">
        <v>475</v>
      </c>
      <c r="B160" s="89" t="s">
        <v>476</v>
      </c>
      <c r="C160" s="94" t="s">
        <v>311</v>
      </c>
      <c r="D160" s="95" t="s">
        <v>32</v>
      </c>
      <c r="E160" s="107"/>
      <c r="F160" s="124"/>
      <c r="G160" s="124">
        <f>E160*F160</f>
        <v>0</v>
      </c>
    </row>
    <row r="161" spans="1:7" x14ac:dyDescent="0.25">
      <c r="A161" s="115" t="s">
        <v>434</v>
      </c>
      <c r="B161" s="97" t="s">
        <v>477</v>
      </c>
      <c r="C161" s="94" t="s">
        <v>311</v>
      </c>
      <c r="D161" s="95" t="s">
        <v>32</v>
      </c>
      <c r="E161" s="107">
        <v>50</v>
      </c>
      <c r="F161" s="124">
        <v>85000</v>
      </c>
      <c r="G161" s="124">
        <f>E161*F161</f>
        <v>4250000</v>
      </c>
    </row>
    <row r="162" spans="1:7" x14ac:dyDescent="0.25">
      <c r="A162" s="115" t="s">
        <v>475</v>
      </c>
      <c r="B162" s="89" t="s">
        <v>155</v>
      </c>
      <c r="C162" s="90"/>
      <c r="D162" s="95" t="s">
        <v>32</v>
      </c>
      <c r="E162" s="107">
        <v>50</v>
      </c>
      <c r="F162" s="124">
        <v>16000</v>
      </c>
      <c r="G162" s="124">
        <f>E162*F162</f>
        <v>800000</v>
      </c>
    </row>
    <row r="163" spans="1:7" x14ac:dyDescent="0.25">
      <c r="A163" s="115" t="s">
        <v>478</v>
      </c>
      <c r="B163" s="89" t="s">
        <v>156</v>
      </c>
      <c r="C163" s="90"/>
      <c r="D163" s="95" t="s">
        <v>32</v>
      </c>
      <c r="E163" s="107">
        <v>50</v>
      </c>
      <c r="F163" s="124">
        <v>18000</v>
      </c>
      <c r="G163" s="124">
        <f>E163*F163</f>
        <v>900000</v>
      </c>
    </row>
    <row r="164" spans="1:7" hidden="1" x14ac:dyDescent="0.25">
      <c r="A164" s="115" t="s">
        <v>479</v>
      </c>
      <c r="B164" s="96" t="s">
        <v>157</v>
      </c>
      <c r="C164" s="94" t="s">
        <v>311</v>
      </c>
      <c r="D164" s="95" t="s">
        <v>32</v>
      </c>
      <c r="E164" s="107"/>
      <c r="F164" s="124"/>
      <c r="G164" s="124">
        <f>E164*F164</f>
        <v>0</v>
      </c>
    </row>
    <row r="165" spans="1:7" x14ac:dyDescent="0.25">
      <c r="A165" s="115" t="s">
        <v>480</v>
      </c>
      <c r="B165" s="89" t="s">
        <v>158</v>
      </c>
      <c r="C165" s="90"/>
      <c r="D165" s="95" t="s">
        <v>32</v>
      </c>
      <c r="E165" s="107">
        <v>50</v>
      </c>
      <c r="F165" s="124">
        <v>50000</v>
      </c>
      <c r="G165" s="124">
        <f>E165*F165</f>
        <v>2500000</v>
      </c>
    </row>
    <row r="166" spans="1:7" x14ac:dyDescent="0.25">
      <c r="A166" s="115" t="s">
        <v>481</v>
      </c>
      <c r="B166" s="89" t="s">
        <v>159</v>
      </c>
      <c r="C166" s="90"/>
      <c r="D166" s="95" t="s">
        <v>32</v>
      </c>
      <c r="E166" s="107">
        <v>50</v>
      </c>
      <c r="F166" s="124">
        <v>50000</v>
      </c>
      <c r="G166" s="124">
        <f>E166*F166</f>
        <v>2500000</v>
      </c>
    </row>
    <row r="167" spans="1:7" hidden="1" x14ac:dyDescent="0.25">
      <c r="A167" s="115" t="s">
        <v>448</v>
      </c>
      <c r="B167" s="89" t="s">
        <v>160</v>
      </c>
      <c r="C167" s="90"/>
      <c r="D167" s="95" t="s">
        <v>32</v>
      </c>
      <c r="E167" s="107"/>
      <c r="F167" s="124"/>
      <c r="G167" s="124">
        <f>E167*F167</f>
        <v>0</v>
      </c>
    </row>
    <row r="168" spans="1:7" x14ac:dyDescent="0.25">
      <c r="A168" s="115" t="s">
        <v>479</v>
      </c>
      <c r="B168" s="89" t="s">
        <v>161</v>
      </c>
      <c r="C168" s="90"/>
      <c r="D168" s="95" t="s">
        <v>32</v>
      </c>
      <c r="E168" s="107">
        <v>500</v>
      </c>
      <c r="F168" s="124">
        <v>9000</v>
      </c>
      <c r="G168" s="124">
        <f>E168*F168</f>
        <v>4500000</v>
      </c>
    </row>
    <row r="169" spans="1:7" x14ac:dyDescent="0.25">
      <c r="A169" s="115" t="s">
        <v>482</v>
      </c>
      <c r="B169" s="96" t="s">
        <v>162</v>
      </c>
      <c r="C169" s="94"/>
      <c r="D169" s="95" t="s">
        <v>32</v>
      </c>
      <c r="E169" s="107">
        <v>100</v>
      </c>
      <c r="F169" s="124">
        <v>13000</v>
      </c>
      <c r="G169" s="124">
        <f>E169*F169</f>
        <v>1300000</v>
      </c>
    </row>
    <row r="170" spans="1:7" hidden="1" x14ac:dyDescent="0.25">
      <c r="A170" s="115" t="s">
        <v>483</v>
      </c>
      <c r="B170" s="89" t="s">
        <v>163</v>
      </c>
      <c r="C170" s="90"/>
      <c r="D170" s="95" t="s">
        <v>32</v>
      </c>
      <c r="E170" s="107"/>
      <c r="F170" s="124"/>
      <c r="G170" s="124">
        <f>E170*F170</f>
        <v>0</v>
      </c>
    </row>
    <row r="171" spans="1:7" hidden="1" x14ac:dyDescent="0.25">
      <c r="A171" s="115" t="s">
        <v>484</v>
      </c>
      <c r="B171" s="89" t="s">
        <v>164</v>
      </c>
      <c r="C171" s="90"/>
      <c r="D171" s="95" t="s">
        <v>32</v>
      </c>
      <c r="E171" s="107"/>
      <c r="F171" s="124"/>
      <c r="G171" s="124">
        <f>E171*F171</f>
        <v>0</v>
      </c>
    </row>
    <row r="172" spans="1:7" hidden="1" x14ac:dyDescent="0.25">
      <c r="A172" s="115" t="s">
        <v>485</v>
      </c>
      <c r="B172" s="89" t="s">
        <v>165</v>
      </c>
      <c r="C172" s="90"/>
      <c r="D172" s="95" t="s">
        <v>32</v>
      </c>
      <c r="E172" s="107"/>
      <c r="F172" s="124"/>
      <c r="G172" s="124">
        <f>E172*F172</f>
        <v>0</v>
      </c>
    </row>
    <row r="173" spans="1:7" hidden="1" x14ac:dyDescent="0.25">
      <c r="A173" s="115" t="s">
        <v>454</v>
      </c>
      <c r="B173" s="89" t="s">
        <v>166</v>
      </c>
      <c r="C173" s="90"/>
      <c r="D173" s="95" t="s">
        <v>32</v>
      </c>
      <c r="E173" s="107"/>
      <c r="F173" s="124"/>
      <c r="G173" s="124">
        <f>E173*F173</f>
        <v>0</v>
      </c>
    </row>
    <row r="174" spans="1:7" x14ac:dyDescent="0.25">
      <c r="A174" s="115" t="s">
        <v>486</v>
      </c>
      <c r="B174" s="96" t="s">
        <v>167</v>
      </c>
      <c r="C174" s="94" t="s">
        <v>311</v>
      </c>
      <c r="D174" s="94" t="s">
        <v>32</v>
      </c>
      <c r="E174" s="107">
        <v>200</v>
      </c>
      <c r="F174" s="124">
        <v>7000</v>
      </c>
      <c r="G174" s="124">
        <f>E174*F174</f>
        <v>1400000</v>
      </c>
    </row>
    <row r="175" spans="1:7" x14ac:dyDescent="0.25">
      <c r="A175" s="115" t="s">
        <v>448</v>
      </c>
      <c r="B175" s="96" t="s">
        <v>168</v>
      </c>
      <c r="C175" s="94" t="s">
        <v>311</v>
      </c>
      <c r="D175" s="94" t="s">
        <v>32</v>
      </c>
      <c r="E175" s="107">
        <v>200</v>
      </c>
      <c r="F175" s="124">
        <v>7500</v>
      </c>
      <c r="G175" s="124">
        <f>E175*F175</f>
        <v>1500000</v>
      </c>
    </row>
    <row r="176" spans="1:7" x14ac:dyDescent="0.25">
      <c r="A176" s="115" t="s">
        <v>487</v>
      </c>
      <c r="B176" s="96" t="s">
        <v>169</v>
      </c>
      <c r="C176" s="94" t="s">
        <v>311</v>
      </c>
      <c r="D176" s="94" t="s">
        <v>32</v>
      </c>
      <c r="E176" s="107">
        <v>100</v>
      </c>
      <c r="F176" s="124">
        <v>9000</v>
      </c>
      <c r="G176" s="124">
        <f>E176*F176</f>
        <v>900000</v>
      </c>
    </row>
    <row r="177" spans="1:7" x14ac:dyDescent="0.25">
      <c r="A177" s="115" t="s">
        <v>488</v>
      </c>
      <c r="B177" s="89" t="s">
        <v>170</v>
      </c>
      <c r="C177" s="94" t="s">
        <v>311</v>
      </c>
      <c r="D177" s="95" t="s">
        <v>32</v>
      </c>
      <c r="E177" s="107">
        <v>100</v>
      </c>
      <c r="F177" s="124">
        <v>65000</v>
      </c>
      <c r="G177" s="124">
        <f>E177*F177</f>
        <v>6500000</v>
      </c>
    </row>
    <row r="178" spans="1:7" x14ac:dyDescent="0.25">
      <c r="A178" s="115" t="s">
        <v>483</v>
      </c>
      <c r="B178" s="89" t="s">
        <v>171</v>
      </c>
      <c r="C178" s="94" t="s">
        <v>311</v>
      </c>
      <c r="D178" s="95" t="s">
        <v>32</v>
      </c>
      <c r="E178" s="107">
        <v>5</v>
      </c>
      <c r="F178" s="124">
        <v>125000</v>
      </c>
      <c r="G178" s="124">
        <f>E178*F178</f>
        <v>625000</v>
      </c>
    </row>
    <row r="179" spans="1:7" x14ac:dyDescent="0.25">
      <c r="A179" s="115" t="s">
        <v>484</v>
      </c>
      <c r="B179" s="89" t="s">
        <v>489</v>
      </c>
      <c r="C179" s="94" t="s">
        <v>311</v>
      </c>
      <c r="D179" s="95" t="s">
        <v>32</v>
      </c>
      <c r="E179" s="107">
        <v>500</v>
      </c>
      <c r="F179" s="124">
        <v>15000</v>
      </c>
      <c r="G179" s="124">
        <f>E179*F179</f>
        <v>7500000</v>
      </c>
    </row>
    <row r="180" spans="1:7" x14ac:dyDescent="0.25">
      <c r="A180" s="115" t="s">
        <v>485</v>
      </c>
      <c r="B180" s="96" t="s">
        <v>172</v>
      </c>
      <c r="C180" s="94" t="s">
        <v>311</v>
      </c>
      <c r="D180" s="95" t="s">
        <v>32</v>
      </c>
      <c r="E180" s="107">
        <v>100</v>
      </c>
      <c r="F180" s="124">
        <v>18000</v>
      </c>
      <c r="G180" s="124">
        <f>E180*F180</f>
        <v>1800000</v>
      </c>
    </row>
    <row r="181" spans="1:7" x14ac:dyDescent="0.25">
      <c r="A181" s="115" t="s">
        <v>454</v>
      </c>
      <c r="B181" s="89" t="s">
        <v>173</v>
      </c>
      <c r="C181" s="94" t="s">
        <v>311</v>
      </c>
      <c r="D181" s="95" t="s">
        <v>32</v>
      </c>
      <c r="E181" s="107">
        <v>20</v>
      </c>
      <c r="F181" s="124">
        <v>165000</v>
      </c>
      <c r="G181" s="124">
        <f>E181*F181</f>
        <v>3300000</v>
      </c>
    </row>
    <row r="182" spans="1:7" hidden="1" x14ac:dyDescent="0.25">
      <c r="A182" s="115" t="s">
        <v>455</v>
      </c>
      <c r="B182" s="96" t="s">
        <v>174</v>
      </c>
      <c r="C182" s="94" t="s">
        <v>311</v>
      </c>
      <c r="D182" s="95" t="s">
        <v>32</v>
      </c>
      <c r="E182" s="107"/>
      <c r="F182" s="124"/>
      <c r="G182" s="124">
        <f>E182*F182</f>
        <v>0</v>
      </c>
    </row>
    <row r="183" spans="1:7" x14ac:dyDescent="0.25">
      <c r="A183" s="115" t="s">
        <v>455</v>
      </c>
      <c r="B183" s="96" t="s">
        <v>490</v>
      </c>
      <c r="C183" s="94" t="s">
        <v>311</v>
      </c>
      <c r="D183" s="95" t="s">
        <v>32</v>
      </c>
      <c r="E183" s="107">
        <v>200</v>
      </c>
      <c r="F183" s="124">
        <v>90000</v>
      </c>
      <c r="G183" s="124">
        <f>E183*F183</f>
        <v>18000000</v>
      </c>
    </row>
    <row r="184" spans="1:7" hidden="1" x14ac:dyDescent="0.25">
      <c r="A184" s="115" t="s">
        <v>491</v>
      </c>
      <c r="B184" s="96" t="s">
        <v>175</v>
      </c>
      <c r="C184" s="94"/>
      <c r="D184" s="95" t="s">
        <v>32</v>
      </c>
      <c r="E184" s="107"/>
      <c r="F184" s="124"/>
      <c r="G184" s="124">
        <f>E184*F184</f>
        <v>0</v>
      </c>
    </row>
    <row r="185" spans="1:7" hidden="1" x14ac:dyDescent="0.25">
      <c r="A185" s="115" t="s">
        <v>492</v>
      </c>
      <c r="B185" s="91" t="s">
        <v>493</v>
      </c>
      <c r="C185" s="94" t="s">
        <v>311</v>
      </c>
      <c r="D185" s="95" t="s">
        <v>32</v>
      </c>
      <c r="E185" s="110"/>
      <c r="F185" s="124"/>
      <c r="G185" s="124">
        <f>E185*F185</f>
        <v>0</v>
      </c>
    </row>
    <row r="186" spans="1:7" hidden="1" x14ac:dyDescent="0.25">
      <c r="A186" s="115" t="s">
        <v>494</v>
      </c>
      <c r="B186" s="91" t="s">
        <v>495</v>
      </c>
      <c r="C186" s="94" t="s">
        <v>311</v>
      </c>
      <c r="D186" s="95" t="s">
        <v>32</v>
      </c>
      <c r="E186" s="110"/>
      <c r="F186" s="124"/>
      <c r="G186" s="124">
        <f>E186*F186</f>
        <v>0</v>
      </c>
    </row>
    <row r="187" spans="1:7" hidden="1" x14ac:dyDescent="0.25">
      <c r="A187" s="115" t="s">
        <v>496</v>
      </c>
      <c r="B187" s="109" t="s">
        <v>497</v>
      </c>
      <c r="C187" s="94" t="s">
        <v>311</v>
      </c>
      <c r="D187" s="95" t="s">
        <v>32</v>
      </c>
      <c r="E187" s="110"/>
      <c r="F187" s="124"/>
      <c r="G187" s="124">
        <f>E187*F187</f>
        <v>0</v>
      </c>
    </row>
    <row r="188" spans="1:7" hidden="1" x14ac:dyDescent="0.25">
      <c r="A188" s="115" t="s">
        <v>498</v>
      </c>
      <c r="B188" s="108" t="s">
        <v>490</v>
      </c>
      <c r="C188" s="94"/>
      <c r="D188" s="95" t="s">
        <v>32</v>
      </c>
      <c r="E188" s="107"/>
      <c r="F188" s="124"/>
      <c r="G188" s="124">
        <f>E188*F188</f>
        <v>0</v>
      </c>
    </row>
    <row r="189" spans="1:7" x14ac:dyDescent="0.25">
      <c r="A189" s="115" t="s">
        <v>456</v>
      </c>
      <c r="B189" s="108" t="s">
        <v>128</v>
      </c>
      <c r="C189" s="94"/>
      <c r="D189" s="95" t="s">
        <v>32</v>
      </c>
      <c r="E189" s="107">
        <v>100</v>
      </c>
      <c r="F189" s="124">
        <v>105000</v>
      </c>
      <c r="G189" s="124">
        <f>E189*F189</f>
        <v>10500000</v>
      </c>
    </row>
    <row r="190" spans="1:7" x14ac:dyDescent="0.25">
      <c r="A190" s="115" t="s">
        <v>457</v>
      </c>
      <c r="B190" s="108" t="s">
        <v>499</v>
      </c>
      <c r="C190" s="94"/>
      <c r="D190" s="95" t="s">
        <v>32</v>
      </c>
      <c r="E190" s="107">
        <v>100</v>
      </c>
      <c r="F190" s="124">
        <v>25000</v>
      </c>
      <c r="G190" s="124">
        <f>E190*F190</f>
        <v>2500000</v>
      </c>
    </row>
    <row r="191" spans="1:7" x14ac:dyDescent="0.25">
      <c r="A191" s="115" t="s">
        <v>500</v>
      </c>
      <c r="B191" s="89" t="s">
        <v>501</v>
      </c>
      <c r="C191" s="94" t="s">
        <v>311</v>
      </c>
      <c r="D191" s="95" t="s">
        <v>35</v>
      </c>
      <c r="E191" s="110">
        <v>30</v>
      </c>
      <c r="F191" s="124">
        <v>75000</v>
      </c>
      <c r="G191" s="124">
        <f>E191*F191</f>
        <v>2250000</v>
      </c>
    </row>
    <row r="192" spans="1:7" x14ac:dyDescent="0.25">
      <c r="A192" s="115" t="s">
        <v>459</v>
      </c>
      <c r="B192" s="96" t="s">
        <v>502</v>
      </c>
      <c r="C192" s="94"/>
      <c r="D192" s="103" t="s">
        <v>35</v>
      </c>
      <c r="E192" s="107">
        <v>10</v>
      </c>
      <c r="F192" s="124">
        <v>125000</v>
      </c>
      <c r="G192" s="124">
        <f>E192*F192</f>
        <v>1250000</v>
      </c>
    </row>
    <row r="193" spans="1:7" x14ac:dyDescent="0.25">
      <c r="A193" s="115" t="s">
        <v>460</v>
      </c>
      <c r="B193" s="89" t="s">
        <v>177</v>
      </c>
      <c r="C193" s="90"/>
      <c r="D193" s="95" t="s">
        <v>32</v>
      </c>
      <c r="E193" s="107">
        <v>1000</v>
      </c>
      <c r="F193" s="124">
        <v>2500</v>
      </c>
      <c r="G193" s="124">
        <f>E193*F193</f>
        <v>2500000</v>
      </c>
    </row>
    <row r="194" spans="1:7" x14ac:dyDescent="0.25">
      <c r="A194" s="115" t="s">
        <v>461</v>
      </c>
      <c r="B194" s="96" t="s">
        <v>178</v>
      </c>
      <c r="C194" s="94"/>
      <c r="D194" s="95" t="s">
        <v>32</v>
      </c>
      <c r="E194" s="107">
        <v>1000</v>
      </c>
      <c r="F194" s="124">
        <v>2500</v>
      </c>
      <c r="G194" s="124">
        <f>E194*F194</f>
        <v>2500000</v>
      </c>
    </row>
    <row r="195" spans="1:7" hidden="1" x14ac:dyDescent="0.25">
      <c r="A195" s="115" t="s">
        <v>503</v>
      </c>
      <c r="B195" s="96" t="s">
        <v>180</v>
      </c>
      <c r="C195" s="94"/>
      <c r="D195" s="99" t="s">
        <v>35</v>
      </c>
      <c r="E195" s="107"/>
      <c r="F195" s="124"/>
      <c r="G195" s="124">
        <f>E195*F195</f>
        <v>0</v>
      </c>
    </row>
    <row r="196" spans="1:7" hidden="1" x14ac:dyDescent="0.25">
      <c r="A196" s="115" t="s">
        <v>463</v>
      </c>
      <c r="B196" s="89" t="s">
        <v>504</v>
      </c>
      <c r="C196" s="90" t="s">
        <v>505</v>
      </c>
      <c r="D196" s="99" t="s">
        <v>35</v>
      </c>
      <c r="E196" s="107"/>
      <c r="F196" s="124"/>
      <c r="G196" s="124">
        <f>E196*F196</f>
        <v>0</v>
      </c>
    </row>
    <row r="197" spans="1:7" x14ac:dyDescent="0.25">
      <c r="A197" s="115" t="s">
        <v>503</v>
      </c>
      <c r="B197" s="89" t="s">
        <v>181</v>
      </c>
      <c r="C197" s="94" t="s">
        <v>506</v>
      </c>
      <c r="D197" s="92" t="s">
        <v>182</v>
      </c>
      <c r="E197" s="107">
        <v>20</v>
      </c>
      <c r="F197" s="124">
        <v>150000</v>
      </c>
      <c r="G197" s="124">
        <f>E197*F197</f>
        <v>3000000</v>
      </c>
    </row>
    <row r="198" spans="1:7" hidden="1" x14ac:dyDescent="0.25">
      <c r="A198" s="115" t="s">
        <v>507</v>
      </c>
      <c r="B198" s="89" t="s">
        <v>508</v>
      </c>
      <c r="C198" s="90"/>
      <c r="D198" s="92" t="s">
        <v>182</v>
      </c>
      <c r="E198" s="107"/>
      <c r="F198" s="124"/>
      <c r="G198" s="124">
        <f>E198*F198</f>
        <v>0</v>
      </c>
    </row>
    <row r="199" spans="1:7" hidden="1" x14ac:dyDescent="0.25">
      <c r="A199" s="115" t="s">
        <v>468</v>
      </c>
      <c r="B199" s="96" t="s">
        <v>509</v>
      </c>
      <c r="C199" s="94"/>
      <c r="D199" s="103" t="s">
        <v>35</v>
      </c>
      <c r="E199" s="107"/>
      <c r="F199" s="124"/>
      <c r="G199" s="124">
        <f>E199*F199</f>
        <v>0</v>
      </c>
    </row>
    <row r="200" spans="1:7" hidden="1" x14ac:dyDescent="0.25">
      <c r="A200" s="115" t="s">
        <v>469</v>
      </c>
      <c r="B200" s="96" t="s">
        <v>510</v>
      </c>
      <c r="C200" s="94" t="s">
        <v>511</v>
      </c>
      <c r="D200" s="104" t="s">
        <v>31</v>
      </c>
      <c r="E200" s="107"/>
      <c r="F200" s="124"/>
      <c r="G200" s="124">
        <f>E200*F200</f>
        <v>0</v>
      </c>
    </row>
    <row r="201" spans="1:7" hidden="1" x14ac:dyDescent="0.25">
      <c r="A201" s="115" t="s">
        <v>470</v>
      </c>
      <c r="B201" s="96" t="s">
        <v>510</v>
      </c>
      <c r="C201" s="94" t="s">
        <v>512</v>
      </c>
      <c r="D201" s="104" t="s">
        <v>31</v>
      </c>
      <c r="E201" s="107"/>
      <c r="F201" s="124"/>
      <c r="G201" s="124">
        <f>E201*F201</f>
        <v>0</v>
      </c>
    </row>
    <row r="202" spans="1:7" x14ac:dyDescent="0.25">
      <c r="A202" s="115" t="s">
        <v>463</v>
      </c>
      <c r="B202" s="96" t="s">
        <v>510</v>
      </c>
      <c r="C202" s="94" t="s">
        <v>513</v>
      </c>
      <c r="D202" s="104" t="s">
        <v>31</v>
      </c>
      <c r="E202" s="107">
        <v>30</v>
      </c>
      <c r="F202" s="124">
        <v>165000</v>
      </c>
      <c r="G202" s="124">
        <f>E202*F202</f>
        <v>4950000</v>
      </c>
    </row>
    <row r="203" spans="1:7" ht="31.5" hidden="1" x14ac:dyDescent="0.25">
      <c r="A203" s="115" t="s">
        <v>514</v>
      </c>
      <c r="B203" s="96" t="s">
        <v>515</v>
      </c>
      <c r="C203" s="94" t="s">
        <v>516</v>
      </c>
      <c r="D203" s="99" t="s">
        <v>35</v>
      </c>
      <c r="E203" s="107"/>
      <c r="F203" s="124"/>
      <c r="G203" s="124">
        <f>E203*F203</f>
        <v>0</v>
      </c>
    </row>
    <row r="204" spans="1:7" hidden="1" x14ac:dyDescent="0.25">
      <c r="A204" s="115" t="s">
        <v>517</v>
      </c>
      <c r="B204" s="105" t="s">
        <v>183</v>
      </c>
      <c r="C204" s="94"/>
      <c r="D204" s="99" t="s">
        <v>35</v>
      </c>
      <c r="E204" s="107"/>
      <c r="F204" s="124"/>
      <c r="G204" s="124">
        <f>E204*F204</f>
        <v>0</v>
      </c>
    </row>
    <row r="205" spans="1:7" ht="31.5" hidden="1" x14ac:dyDescent="0.25">
      <c r="A205" s="115" t="s">
        <v>518</v>
      </c>
      <c r="B205" s="97" t="s">
        <v>519</v>
      </c>
      <c r="C205" s="90"/>
      <c r="D205" s="99" t="s">
        <v>35</v>
      </c>
      <c r="E205" s="107"/>
      <c r="F205" s="124"/>
      <c r="G205" s="124">
        <f>E205*F205</f>
        <v>0</v>
      </c>
    </row>
    <row r="206" spans="1:7" hidden="1" x14ac:dyDescent="0.25">
      <c r="A206" s="115" t="s">
        <v>520</v>
      </c>
      <c r="B206" s="96" t="s">
        <v>521</v>
      </c>
      <c r="C206" s="94" t="s">
        <v>522</v>
      </c>
      <c r="D206" s="99" t="s">
        <v>35</v>
      </c>
      <c r="E206" s="107"/>
      <c r="F206" s="124"/>
      <c r="G206" s="124">
        <f>E206*F206</f>
        <v>0</v>
      </c>
    </row>
    <row r="207" spans="1:7" x14ac:dyDescent="0.25">
      <c r="A207" s="115" t="s">
        <v>464</v>
      </c>
      <c r="B207" s="89" t="s">
        <v>185</v>
      </c>
      <c r="C207" s="90" t="s">
        <v>523</v>
      </c>
      <c r="D207" s="95" t="s">
        <v>32</v>
      </c>
      <c r="E207" s="107">
        <v>50</v>
      </c>
      <c r="F207" s="124">
        <v>3000</v>
      </c>
      <c r="G207" s="124">
        <f>E207*F207</f>
        <v>150000</v>
      </c>
    </row>
    <row r="208" spans="1:7" x14ac:dyDescent="0.25">
      <c r="A208" s="115" t="s">
        <v>465</v>
      </c>
      <c r="B208" s="89" t="s">
        <v>185</v>
      </c>
      <c r="C208" s="90" t="s">
        <v>524</v>
      </c>
      <c r="D208" s="95" t="s">
        <v>32</v>
      </c>
      <c r="E208" s="107">
        <v>50</v>
      </c>
      <c r="F208" s="124">
        <v>3000</v>
      </c>
      <c r="G208" s="124">
        <f>E208*F208</f>
        <v>150000</v>
      </c>
    </row>
    <row r="209" spans="1:7" x14ac:dyDescent="0.25">
      <c r="A209" s="115" t="s">
        <v>507</v>
      </c>
      <c r="B209" s="89" t="s">
        <v>185</v>
      </c>
      <c r="C209" s="90" t="s">
        <v>525</v>
      </c>
      <c r="D209" s="95" t="s">
        <v>32</v>
      </c>
      <c r="E209" s="107">
        <v>20</v>
      </c>
      <c r="F209" s="124">
        <v>4000</v>
      </c>
      <c r="G209" s="124">
        <f>E209*F209</f>
        <v>80000</v>
      </c>
    </row>
    <row r="210" spans="1:7" hidden="1" x14ac:dyDescent="0.25">
      <c r="A210" s="115" t="s">
        <v>526</v>
      </c>
      <c r="B210" s="89" t="s">
        <v>527</v>
      </c>
      <c r="C210" s="92" t="s">
        <v>528</v>
      </c>
      <c r="D210" s="104" t="s">
        <v>31</v>
      </c>
      <c r="E210" s="107"/>
      <c r="F210" s="124"/>
      <c r="G210" s="124">
        <f>E210*F210</f>
        <v>0</v>
      </c>
    </row>
    <row r="211" spans="1:7" x14ac:dyDescent="0.25">
      <c r="A211" s="115" t="s">
        <v>468</v>
      </c>
      <c r="B211" s="89" t="s">
        <v>186</v>
      </c>
      <c r="C211" s="90"/>
      <c r="D211" s="104" t="s">
        <v>31</v>
      </c>
      <c r="E211" s="107">
        <v>100</v>
      </c>
      <c r="F211" s="124">
        <v>35000</v>
      </c>
      <c r="G211" s="124">
        <f>E211*F211</f>
        <v>3500000</v>
      </c>
    </row>
    <row r="212" spans="1:7" x14ac:dyDescent="0.25">
      <c r="A212" s="115" t="s">
        <v>469</v>
      </c>
      <c r="B212" s="89" t="s">
        <v>529</v>
      </c>
      <c r="C212" s="92" t="s">
        <v>530</v>
      </c>
      <c r="D212" s="99" t="s">
        <v>35</v>
      </c>
      <c r="E212" s="107">
        <v>5</v>
      </c>
      <c r="F212" s="124">
        <v>1250000</v>
      </c>
      <c r="G212" s="124">
        <f>E212*F212</f>
        <v>6250000</v>
      </c>
    </row>
    <row r="213" spans="1:7" x14ac:dyDescent="0.25">
      <c r="A213" s="115" t="s">
        <v>470</v>
      </c>
      <c r="B213" s="89" t="s">
        <v>529</v>
      </c>
      <c r="C213" s="92" t="s">
        <v>531</v>
      </c>
      <c r="D213" s="99" t="s">
        <v>35</v>
      </c>
      <c r="E213" s="107">
        <v>10</v>
      </c>
      <c r="F213" s="124">
        <v>1350000</v>
      </c>
      <c r="G213" s="124">
        <f>E213*F213</f>
        <v>13500000</v>
      </c>
    </row>
    <row r="214" spans="1:7" hidden="1" x14ac:dyDescent="0.25">
      <c r="A214" s="115" t="s">
        <v>532</v>
      </c>
      <c r="B214" s="89" t="s">
        <v>529</v>
      </c>
      <c r="C214" s="92" t="s">
        <v>533</v>
      </c>
      <c r="D214" s="99" t="s">
        <v>35</v>
      </c>
      <c r="E214" s="107"/>
      <c r="F214" s="124"/>
      <c r="G214" s="124">
        <f>E214*F214</f>
        <v>0</v>
      </c>
    </row>
    <row r="215" spans="1:7" ht="31.5" hidden="1" x14ac:dyDescent="0.25">
      <c r="A215" s="115" t="s">
        <v>534</v>
      </c>
      <c r="B215" s="97" t="s">
        <v>187</v>
      </c>
      <c r="C215" s="94"/>
      <c r="D215" s="99" t="s">
        <v>35</v>
      </c>
      <c r="E215" s="107"/>
      <c r="F215" s="124"/>
      <c r="G215" s="124">
        <f>E215*F215</f>
        <v>0</v>
      </c>
    </row>
    <row r="216" spans="1:7" x14ac:dyDescent="0.25">
      <c r="A216" s="115" t="s">
        <v>535</v>
      </c>
      <c r="B216" s="89" t="s">
        <v>189</v>
      </c>
      <c r="C216" s="92"/>
      <c r="D216" s="99" t="s">
        <v>35</v>
      </c>
      <c r="E216" s="107">
        <v>50</v>
      </c>
      <c r="F216" s="124">
        <v>45000</v>
      </c>
      <c r="G216" s="124">
        <f>E216*F216</f>
        <v>2250000</v>
      </c>
    </row>
    <row r="217" spans="1:7" ht="31.5" x14ac:dyDescent="0.25">
      <c r="A217" s="115" t="s">
        <v>514</v>
      </c>
      <c r="B217" s="89" t="s">
        <v>189</v>
      </c>
      <c r="C217" s="92" t="s">
        <v>536</v>
      </c>
      <c r="D217" s="99" t="s">
        <v>35</v>
      </c>
      <c r="E217" s="107">
        <v>50</v>
      </c>
      <c r="F217" s="124">
        <v>55000</v>
      </c>
      <c r="G217" s="124">
        <f>E217*F217</f>
        <v>2750000</v>
      </c>
    </row>
    <row r="218" spans="1:7" hidden="1" x14ac:dyDescent="0.25">
      <c r="A218" s="115" t="s">
        <v>537</v>
      </c>
      <c r="B218" s="89" t="s">
        <v>538</v>
      </c>
      <c r="C218" s="90"/>
      <c r="D218" s="99" t="s">
        <v>35</v>
      </c>
      <c r="E218" s="107"/>
      <c r="F218" s="124"/>
      <c r="G218" s="124">
        <f>E218*F218</f>
        <v>0</v>
      </c>
    </row>
    <row r="219" spans="1:7" x14ac:dyDescent="0.25">
      <c r="A219" s="115" t="s">
        <v>517</v>
      </c>
      <c r="B219" s="96" t="s">
        <v>190</v>
      </c>
      <c r="C219" s="94" t="s">
        <v>268</v>
      </c>
      <c r="D219" s="99" t="s">
        <v>35</v>
      </c>
      <c r="E219" s="107">
        <v>50</v>
      </c>
      <c r="F219" s="124">
        <v>25000</v>
      </c>
      <c r="G219" s="124">
        <f>E219*F219</f>
        <v>1250000</v>
      </c>
    </row>
    <row r="220" spans="1:7" x14ac:dyDescent="0.25">
      <c r="A220" s="115" t="s">
        <v>518</v>
      </c>
      <c r="B220" s="97" t="s">
        <v>191</v>
      </c>
      <c r="C220" s="90" t="s">
        <v>539</v>
      </c>
      <c r="D220" s="99" t="s">
        <v>35</v>
      </c>
      <c r="E220" s="107">
        <v>50</v>
      </c>
      <c r="F220" s="124">
        <v>35000</v>
      </c>
      <c r="G220" s="124">
        <f>E220*F220</f>
        <v>1750000</v>
      </c>
    </row>
    <row r="221" spans="1:7" hidden="1" x14ac:dyDescent="0.25">
      <c r="A221" s="115" t="s">
        <v>540</v>
      </c>
      <c r="B221" s="106" t="s">
        <v>541</v>
      </c>
      <c r="C221" s="92"/>
      <c r="D221" s="94" t="s">
        <v>68</v>
      </c>
      <c r="E221" s="107"/>
      <c r="F221" s="124"/>
      <c r="G221" s="124">
        <f>E221*F221</f>
        <v>0</v>
      </c>
    </row>
    <row r="222" spans="1:7" x14ac:dyDescent="0.25">
      <c r="A222" s="115" t="s">
        <v>520</v>
      </c>
      <c r="B222" s="106" t="s">
        <v>542</v>
      </c>
      <c r="C222" s="92"/>
      <c r="D222" s="94" t="s">
        <v>68</v>
      </c>
      <c r="E222" s="107">
        <v>2</v>
      </c>
      <c r="F222" s="124">
        <v>480000</v>
      </c>
      <c r="G222" s="124">
        <f>E222*F222</f>
        <v>960000</v>
      </c>
    </row>
    <row r="223" spans="1:7" x14ac:dyDescent="0.25">
      <c r="A223" s="115" t="s">
        <v>543</v>
      </c>
      <c r="B223" s="106" t="s">
        <v>544</v>
      </c>
      <c r="C223" s="92"/>
      <c r="D223" s="94" t="s">
        <v>68</v>
      </c>
      <c r="E223" s="107">
        <v>3</v>
      </c>
      <c r="F223" s="124">
        <v>520000</v>
      </c>
      <c r="G223" s="124">
        <f>E223*F223</f>
        <v>1560000</v>
      </c>
    </row>
    <row r="224" spans="1:7" hidden="1" x14ac:dyDescent="0.25">
      <c r="A224" s="115" t="s">
        <v>545</v>
      </c>
      <c r="B224" s="106" t="s">
        <v>546</v>
      </c>
      <c r="C224" s="92"/>
      <c r="D224" s="94" t="s">
        <v>68</v>
      </c>
      <c r="E224" s="107"/>
      <c r="F224" s="124"/>
      <c r="G224" s="124">
        <f>E224*F224</f>
        <v>0</v>
      </c>
    </row>
    <row r="225" spans="1:7" hidden="1" x14ac:dyDescent="0.25">
      <c r="A225" s="115" t="s">
        <v>547</v>
      </c>
      <c r="B225" s="106" t="s">
        <v>548</v>
      </c>
      <c r="C225" s="92"/>
      <c r="D225" s="94" t="s">
        <v>68</v>
      </c>
      <c r="E225" s="107"/>
      <c r="F225" s="124"/>
      <c r="G225" s="124">
        <f>E225*F225</f>
        <v>0</v>
      </c>
    </row>
    <row r="226" spans="1:7" x14ac:dyDescent="0.25">
      <c r="A226" s="115" t="s">
        <v>549</v>
      </c>
      <c r="B226" s="89" t="s">
        <v>197</v>
      </c>
      <c r="C226" s="90" t="s">
        <v>550</v>
      </c>
      <c r="D226" s="103" t="s">
        <v>35</v>
      </c>
      <c r="E226" s="107">
        <v>100</v>
      </c>
      <c r="F226" s="124">
        <v>18000</v>
      </c>
      <c r="G226" s="124">
        <f>E226*F226</f>
        <v>1800000</v>
      </c>
    </row>
    <row r="227" spans="1:7" hidden="1" x14ac:dyDescent="0.25">
      <c r="A227" s="115" t="s">
        <v>551</v>
      </c>
      <c r="B227" s="96" t="s">
        <v>552</v>
      </c>
      <c r="C227" s="94" t="s">
        <v>553</v>
      </c>
      <c r="D227" s="103" t="s">
        <v>35</v>
      </c>
      <c r="E227" s="107"/>
      <c r="F227" s="124"/>
      <c r="G227" s="124">
        <f>E227*F227</f>
        <v>0</v>
      </c>
    </row>
    <row r="228" spans="1:7" x14ac:dyDescent="0.25">
      <c r="A228" s="115" t="s">
        <v>554</v>
      </c>
      <c r="B228" s="89" t="s">
        <v>555</v>
      </c>
      <c r="C228" s="92" t="s">
        <v>556</v>
      </c>
      <c r="D228" s="99" t="s">
        <v>34</v>
      </c>
      <c r="E228" s="107">
        <v>4</v>
      </c>
      <c r="F228" s="124">
        <v>250000</v>
      </c>
      <c r="G228" s="124">
        <f>E228*F228</f>
        <v>1000000</v>
      </c>
    </row>
    <row r="229" spans="1:7" x14ac:dyDescent="0.25">
      <c r="A229" s="115" t="s">
        <v>526</v>
      </c>
      <c r="B229" s="89" t="s">
        <v>198</v>
      </c>
      <c r="C229" s="92" t="s">
        <v>557</v>
      </c>
      <c r="D229" s="99" t="s">
        <v>34</v>
      </c>
      <c r="E229" s="107">
        <v>4</v>
      </c>
      <c r="F229" s="124">
        <v>160000</v>
      </c>
      <c r="G229" s="124">
        <f>E229*F229</f>
        <v>640000</v>
      </c>
    </row>
    <row r="230" spans="1:7" x14ac:dyDescent="0.25">
      <c r="A230" s="115" t="s">
        <v>558</v>
      </c>
      <c r="B230" s="89" t="s">
        <v>199</v>
      </c>
      <c r="C230" s="90"/>
      <c r="D230" s="99" t="s">
        <v>34</v>
      </c>
      <c r="E230" s="107">
        <v>4</v>
      </c>
      <c r="F230" s="124">
        <v>160000</v>
      </c>
      <c r="G230" s="124">
        <f>E230*F230</f>
        <v>640000</v>
      </c>
    </row>
    <row r="231" spans="1:7" hidden="1" x14ac:dyDescent="0.25">
      <c r="A231" s="115" t="s">
        <v>559</v>
      </c>
      <c r="B231" s="89" t="s">
        <v>560</v>
      </c>
      <c r="C231" s="90"/>
      <c r="D231" s="95" t="s">
        <v>32</v>
      </c>
      <c r="E231" s="107"/>
      <c r="F231" s="124"/>
      <c r="G231" s="124">
        <f>E231*F231</f>
        <v>0</v>
      </c>
    </row>
    <row r="232" spans="1:7" x14ac:dyDescent="0.25">
      <c r="A232" s="115" t="s">
        <v>561</v>
      </c>
      <c r="B232" s="89" t="s">
        <v>562</v>
      </c>
      <c r="C232" s="90" t="s">
        <v>563</v>
      </c>
      <c r="D232" s="99" t="s">
        <v>33</v>
      </c>
      <c r="E232" s="107">
        <v>10</v>
      </c>
      <c r="F232" s="124">
        <v>145000</v>
      </c>
      <c r="G232" s="124">
        <f>E232*F232</f>
        <v>1450000</v>
      </c>
    </row>
    <row r="233" spans="1:7" ht="17.25" thickBot="1" x14ac:dyDescent="0.3">
      <c r="A233" s="115" t="s">
        <v>564</v>
      </c>
      <c r="B233" s="89" t="s">
        <v>200</v>
      </c>
      <c r="C233" s="90"/>
      <c r="D233" s="103" t="s">
        <v>35</v>
      </c>
      <c r="E233" s="107">
        <v>100</v>
      </c>
      <c r="F233" s="124">
        <v>35000</v>
      </c>
      <c r="G233" s="124">
        <f>E233*F233</f>
        <v>3500000</v>
      </c>
    </row>
    <row r="234" spans="1:7" ht="17.25" hidden="1" thickBot="1" x14ac:dyDescent="0.3">
      <c r="A234" s="115" t="s">
        <v>565</v>
      </c>
      <c r="B234" s="89" t="s">
        <v>566</v>
      </c>
      <c r="C234" s="94" t="s">
        <v>311</v>
      </c>
      <c r="D234" s="99" t="s">
        <v>35</v>
      </c>
      <c r="E234" s="107"/>
      <c r="F234" s="124"/>
      <c r="G234" s="124">
        <f>E234*F234</f>
        <v>0</v>
      </c>
    </row>
    <row r="235" spans="1:7" ht="48" thickBot="1" x14ac:dyDescent="0.3">
      <c r="A235" s="115" t="s">
        <v>532</v>
      </c>
      <c r="B235" s="132" t="s">
        <v>567</v>
      </c>
      <c r="C235" s="133" t="s">
        <v>568</v>
      </c>
      <c r="D235" s="99" t="s">
        <v>33</v>
      </c>
      <c r="E235" s="107">
        <v>6</v>
      </c>
      <c r="F235" s="124">
        <v>780000</v>
      </c>
      <c r="G235" s="124">
        <f>E235*F235</f>
        <v>4680000</v>
      </c>
    </row>
    <row r="236" spans="1:7" ht="32.25" thickBot="1" x14ac:dyDescent="0.3">
      <c r="A236" s="115" t="s">
        <v>534</v>
      </c>
      <c r="B236" s="134" t="s">
        <v>569</v>
      </c>
      <c r="C236" s="135" t="s">
        <v>568</v>
      </c>
      <c r="D236" s="99" t="s">
        <v>33</v>
      </c>
      <c r="E236" s="107">
        <v>6</v>
      </c>
      <c r="F236" s="124">
        <v>850000</v>
      </c>
      <c r="G236" s="124">
        <f>E236*F236</f>
        <v>5100000</v>
      </c>
    </row>
    <row r="237" spans="1:7" ht="32.25" thickBot="1" x14ac:dyDescent="0.3">
      <c r="A237" s="115" t="s">
        <v>570</v>
      </c>
      <c r="B237" s="132" t="s">
        <v>571</v>
      </c>
      <c r="C237" s="133" t="s">
        <v>568</v>
      </c>
      <c r="D237" s="99" t="s">
        <v>33</v>
      </c>
      <c r="E237" s="107">
        <v>6</v>
      </c>
      <c r="F237" s="124">
        <v>870000</v>
      </c>
      <c r="G237" s="124">
        <f>E237*F237</f>
        <v>5220000</v>
      </c>
    </row>
    <row r="238" spans="1:7" hidden="1" x14ac:dyDescent="0.25">
      <c r="A238" s="115" t="s">
        <v>572</v>
      </c>
      <c r="B238" s="89" t="s">
        <v>201</v>
      </c>
      <c r="C238" s="90" t="s">
        <v>573</v>
      </c>
      <c r="D238" s="90" t="s">
        <v>32</v>
      </c>
      <c r="E238" s="107"/>
      <c r="F238" s="124"/>
      <c r="G238" s="124">
        <f>E238*F238</f>
        <v>0</v>
      </c>
    </row>
    <row r="239" spans="1:7" hidden="1" x14ac:dyDescent="0.25">
      <c r="A239" s="115" t="s">
        <v>574</v>
      </c>
      <c r="B239" s="89" t="s">
        <v>201</v>
      </c>
      <c r="C239" s="90" t="s">
        <v>575</v>
      </c>
      <c r="D239" s="90" t="s">
        <v>32</v>
      </c>
      <c r="E239" s="107"/>
      <c r="F239" s="124"/>
      <c r="G239" s="124">
        <f>E239*F239</f>
        <v>0</v>
      </c>
    </row>
    <row r="240" spans="1:7" hidden="1" x14ac:dyDescent="0.25">
      <c r="A240" s="115" t="s">
        <v>576</v>
      </c>
      <c r="B240" s="89" t="s">
        <v>202</v>
      </c>
      <c r="C240" s="90" t="s">
        <v>577</v>
      </c>
      <c r="D240" s="90" t="s">
        <v>124</v>
      </c>
      <c r="E240" s="107"/>
      <c r="F240" s="124"/>
      <c r="G240" s="124">
        <f>E240*F240</f>
        <v>0</v>
      </c>
    </row>
    <row r="241" spans="1:7" hidden="1" x14ac:dyDescent="0.25">
      <c r="A241" s="115" t="s">
        <v>578</v>
      </c>
      <c r="B241" s="89" t="s">
        <v>203</v>
      </c>
      <c r="C241" s="90" t="s">
        <v>577</v>
      </c>
      <c r="D241" s="90" t="s">
        <v>124</v>
      </c>
      <c r="E241" s="107"/>
      <c r="F241" s="124"/>
      <c r="G241" s="124">
        <f>E241*F241</f>
        <v>0</v>
      </c>
    </row>
    <row r="242" spans="1:7" hidden="1" x14ac:dyDescent="0.25">
      <c r="A242" s="115" t="s">
        <v>579</v>
      </c>
      <c r="B242" s="89" t="s">
        <v>580</v>
      </c>
      <c r="C242" s="90" t="s">
        <v>268</v>
      </c>
      <c r="D242" s="99" t="s">
        <v>35</v>
      </c>
      <c r="E242" s="107"/>
      <c r="F242" s="124"/>
      <c r="G242" s="124">
        <f>E242*F242</f>
        <v>0</v>
      </c>
    </row>
    <row r="243" spans="1:7" x14ac:dyDescent="0.25">
      <c r="A243" s="115" t="s">
        <v>581</v>
      </c>
      <c r="B243" s="89" t="s">
        <v>205</v>
      </c>
      <c r="C243" s="90" t="s">
        <v>582</v>
      </c>
      <c r="D243" s="99" t="s">
        <v>35</v>
      </c>
      <c r="E243" s="107">
        <v>20</v>
      </c>
      <c r="F243" s="124">
        <v>120000</v>
      </c>
      <c r="G243" s="124">
        <f>E243*F243</f>
        <v>2400000</v>
      </c>
    </row>
    <row r="244" spans="1:7" x14ac:dyDescent="0.25">
      <c r="A244" s="115" t="s">
        <v>537</v>
      </c>
      <c r="B244" s="89" t="s">
        <v>206</v>
      </c>
      <c r="C244" s="90" t="s">
        <v>583</v>
      </c>
      <c r="D244" s="99" t="s">
        <v>35</v>
      </c>
      <c r="E244" s="107">
        <v>20</v>
      </c>
      <c r="F244" s="124">
        <v>220000</v>
      </c>
      <c r="G244" s="124">
        <f>E244*F244</f>
        <v>4400000</v>
      </c>
    </row>
    <row r="245" spans="1:7" x14ac:dyDescent="0.25">
      <c r="A245" s="115" t="s">
        <v>584</v>
      </c>
      <c r="B245" s="96" t="s">
        <v>208</v>
      </c>
      <c r="C245" s="90"/>
      <c r="D245" s="95" t="s">
        <v>32</v>
      </c>
      <c r="E245" s="107">
        <v>1000</v>
      </c>
      <c r="F245" s="124">
        <v>2000</v>
      </c>
      <c r="G245" s="124">
        <f>E245*F245</f>
        <v>2000000</v>
      </c>
    </row>
    <row r="246" spans="1:7" hidden="1" x14ac:dyDescent="0.25">
      <c r="A246" s="115" t="s">
        <v>585</v>
      </c>
      <c r="B246" s="96" t="s">
        <v>212</v>
      </c>
      <c r="C246" s="90"/>
      <c r="D246" s="95" t="s">
        <v>32</v>
      </c>
      <c r="E246" s="107"/>
      <c r="F246" s="124"/>
      <c r="G246" s="124">
        <f>E246*F246</f>
        <v>0</v>
      </c>
    </row>
    <row r="247" spans="1:7" x14ac:dyDescent="0.25">
      <c r="A247" s="115" t="s">
        <v>586</v>
      </c>
      <c r="B247" s="96" t="s">
        <v>587</v>
      </c>
      <c r="C247" s="90"/>
      <c r="D247" s="95" t="s">
        <v>32</v>
      </c>
      <c r="E247" s="107">
        <v>200</v>
      </c>
      <c r="F247" s="124">
        <v>24000</v>
      </c>
      <c r="G247" s="124">
        <f>E247*F247</f>
        <v>4800000</v>
      </c>
    </row>
    <row r="248" spans="1:7" hidden="1" x14ac:dyDescent="0.25">
      <c r="A248" s="115" t="s">
        <v>588</v>
      </c>
      <c r="B248" s="96" t="s">
        <v>209</v>
      </c>
      <c r="C248" s="94"/>
      <c r="D248" s="95" t="s">
        <v>32</v>
      </c>
      <c r="E248" s="107"/>
      <c r="F248" s="124"/>
      <c r="G248" s="124">
        <f>E248*F248</f>
        <v>0</v>
      </c>
    </row>
    <row r="249" spans="1:7" hidden="1" x14ac:dyDescent="0.25">
      <c r="A249" s="115" t="s">
        <v>589</v>
      </c>
      <c r="B249" s="96" t="s">
        <v>213</v>
      </c>
      <c r="C249" s="94"/>
      <c r="D249" s="95" t="s">
        <v>32</v>
      </c>
      <c r="E249" s="107"/>
      <c r="F249" s="124"/>
      <c r="G249" s="124">
        <f>E249*F249</f>
        <v>0</v>
      </c>
    </row>
    <row r="250" spans="1:7" x14ac:dyDescent="0.25">
      <c r="A250" s="115" t="s">
        <v>540</v>
      </c>
      <c r="B250" s="96" t="s">
        <v>590</v>
      </c>
      <c r="C250" s="94"/>
      <c r="D250" s="95" t="s">
        <v>32</v>
      </c>
      <c r="E250" s="107">
        <v>100</v>
      </c>
      <c r="F250" s="124">
        <v>25000</v>
      </c>
      <c r="G250" s="124">
        <f>E250*F250</f>
        <v>2500000</v>
      </c>
    </row>
    <row r="251" spans="1:7" x14ac:dyDescent="0.25">
      <c r="A251" s="115" t="s">
        <v>591</v>
      </c>
      <c r="B251" s="96" t="s">
        <v>207</v>
      </c>
      <c r="C251" s="90"/>
      <c r="D251" s="95" t="s">
        <v>32</v>
      </c>
      <c r="E251" s="107">
        <v>1000</v>
      </c>
      <c r="F251" s="124">
        <v>2500</v>
      </c>
      <c r="G251" s="124">
        <f>E251*F251</f>
        <v>2500000</v>
      </c>
    </row>
    <row r="252" spans="1:7" hidden="1" x14ac:dyDescent="0.25">
      <c r="A252" s="115" t="s">
        <v>592</v>
      </c>
      <c r="B252" s="96" t="s">
        <v>593</v>
      </c>
      <c r="C252" s="94"/>
      <c r="D252" s="95" t="s">
        <v>32</v>
      </c>
      <c r="E252" s="107"/>
      <c r="F252" s="124"/>
      <c r="G252" s="124">
        <f>E252*F252</f>
        <v>0</v>
      </c>
    </row>
    <row r="253" spans="1:7" hidden="1" x14ac:dyDescent="0.25">
      <c r="A253" s="115" t="s">
        <v>594</v>
      </c>
      <c r="B253" s="96" t="s">
        <v>595</v>
      </c>
      <c r="C253" s="94"/>
      <c r="D253" s="95" t="s">
        <v>32</v>
      </c>
      <c r="E253" s="107"/>
      <c r="F253" s="124"/>
      <c r="G253" s="124">
        <f>E253*F253</f>
        <v>0</v>
      </c>
    </row>
    <row r="254" spans="1:7" hidden="1" x14ac:dyDescent="0.25">
      <c r="A254" s="115" t="s">
        <v>596</v>
      </c>
      <c r="B254" s="96" t="s">
        <v>597</v>
      </c>
      <c r="C254" s="94"/>
      <c r="D254" s="95" t="s">
        <v>32</v>
      </c>
      <c r="E254" s="107"/>
      <c r="F254" s="124"/>
      <c r="G254" s="124">
        <f>E254*F254</f>
        <v>0</v>
      </c>
    </row>
    <row r="255" spans="1:7" hidden="1" x14ac:dyDescent="0.25">
      <c r="A255" s="115" t="s">
        <v>598</v>
      </c>
      <c r="B255" s="96" t="s">
        <v>599</v>
      </c>
      <c r="C255" s="90"/>
      <c r="D255" s="95" t="s">
        <v>32</v>
      </c>
      <c r="E255" s="107"/>
      <c r="F255" s="124"/>
      <c r="G255" s="124">
        <f>E255*F255</f>
        <v>0</v>
      </c>
    </row>
    <row r="256" spans="1:7" hidden="1" x14ac:dyDescent="0.25">
      <c r="A256" s="115" t="s">
        <v>600</v>
      </c>
      <c r="B256" s="96" t="s">
        <v>601</v>
      </c>
      <c r="C256" s="90"/>
      <c r="D256" s="95" t="s">
        <v>32</v>
      </c>
      <c r="E256" s="107"/>
      <c r="F256" s="124"/>
      <c r="G256" s="124">
        <f>E256*F256</f>
        <v>0</v>
      </c>
    </row>
    <row r="257" spans="1:7" hidden="1" x14ac:dyDescent="0.25">
      <c r="A257" s="115" t="s">
        <v>602</v>
      </c>
      <c r="B257" s="108" t="s">
        <v>603</v>
      </c>
      <c r="C257" s="91"/>
      <c r="D257" s="95" t="s">
        <v>32</v>
      </c>
      <c r="E257" s="107"/>
      <c r="F257" s="124"/>
      <c r="G257" s="124">
        <f>E257*F257</f>
        <v>0</v>
      </c>
    </row>
    <row r="258" spans="1:7" hidden="1" x14ac:dyDescent="0.25">
      <c r="A258" s="115" t="s">
        <v>604</v>
      </c>
      <c r="B258" s="108" t="s">
        <v>605</v>
      </c>
      <c r="C258" s="90"/>
      <c r="D258" s="95" t="s">
        <v>32</v>
      </c>
      <c r="E258" s="107"/>
      <c r="F258" s="124"/>
      <c r="G258" s="124">
        <f>E258*F258</f>
        <v>0</v>
      </c>
    </row>
    <row r="259" spans="1:7" hidden="1" x14ac:dyDescent="0.25">
      <c r="A259" s="115" t="s">
        <v>606</v>
      </c>
      <c r="B259" s="108" t="s">
        <v>210</v>
      </c>
      <c r="C259" s="90"/>
      <c r="D259" s="95" t="s">
        <v>32</v>
      </c>
      <c r="E259" s="107"/>
      <c r="F259" s="124"/>
      <c r="G259" s="124">
        <f>E259*F259</f>
        <v>0</v>
      </c>
    </row>
    <row r="260" spans="1:7" hidden="1" x14ac:dyDescent="0.25">
      <c r="A260" s="115" t="s">
        <v>607</v>
      </c>
      <c r="B260" s="108" t="s">
        <v>211</v>
      </c>
      <c r="C260" s="90"/>
      <c r="D260" s="95" t="s">
        <v>32</v>
      </c>
      <c r="E260" s="107"/>
      <c r="F260" s="124"/>
      <c r="G260" s="124">
        <f>E260*F260</f>
        <v>0</v>
      </c>
    </row>
    <row r="261" spans="1:7" hidden="1" x14ac:dyDescent="0.25">
      <c r="A261" s="115" t="s">
        <v>608</v>
      </c>
      <c r="B261" s="96" t="s">
        <v>609</v>
      </c>
      <c r="C261" s="94"/>
      <c r="D261" s="95" t="s">
        <v>32</v>
      </c>
      <c r="E261" s="107"/>
      <c r="F261" s="124"/>
      <c r="G261" s="124">
        <f>E261*F261</f>
        <v>0</v>
      </c>
    </row>
    <row r="262" spans="1:7" hidden="1" x14ac:dyDescent="0.25">
      <c r="A262" s="115" t="s">
        <v>610</v>
      </c>
      <c r="B262" s="96" t="s">
        <v>611</v>
      </c>
      <c r="C262" s="94"/>
      <c r="D262" s="95" t="s">
        <v>32</v>
      </c>
      <c r="E262" s="107"/>
      <c r="F262" s="124"/>
      <c r="G262" s="124">
        <f>E262*F262</f>
        <v>0</v>
      </c>
    </row>
    <row r="263" spans="1:7" x14ac:dyDescent="0.25">
      <c r="A263" s="115" t="s">
        <v>612</v>
      </c>
      <c r="B263" s="96" t="s">
        <v>214</v>
      </c>
      <c r="C263" s="94"/>
      <c r="D263" s="95" t="s">
        <v>32</v>
      </c>
      <c r="E263" s="107">
        <v>300</v>
      </c>
      <c r="F263" s="124">
        <v>2000</v>
      </c>
      <c r="G263" s="124">
        <f>E263*F263</f>
        <v>600000</v>
      </c>
    </row>
    <row r="264" spans="1:7" x14ac:dyDescent="0.25">
      <c r="A264" s="115" t="s">
        <v>545</v>
      </c>
      <c r="B264" s="96" t="s">
        <v>613</v>
      </c>
      <c r="C264" s="94"/>
      <c r="D264" s="95" t="s">
        <v>32</v>
      </c>
      <c r="E264" s="107">
        <v>300</v>
      </c>
      <c r="F264" s="124">
        <v>2000</v>
      </c>
      <c r="G264" s="124">
        <f>E264*F264</f>
        <v>600000</v>
      </c>
    </row>
    <row r="265" spans="1:7" x14ac:dyDescent="0.25">
      <c r="A265" s="115" t="s">
        <v>547</v>
      </c>
      <c r="B265" s="96" t="s">
        <v>215</v>
      </c>
      <c r="C265" s="94"/>
      <c r="D265" s="95" t="s">
        <v>32</v>
      </c>
      <c r="E265" s="107">
        <v>300</v>
      </c>
      <c r="F265" s="124">
        <v>3800</v>
      </c>
      <c r="G265" s="124">
        <f>E265*F265</f>
        <v>1140000</v>
      </c>
    </row>
    <row r="266" spans="1:7" x14ac:dyDescent="0.25">
      <c r="A266" s="115" t="s">
        <v>614</v>
      </c>
      <c r="B266" s="96" t="s">
        <v>216</v>
      </c>
      <c r="C266" s="94"/>
      <c r="D266" s="95" t="s">
        <v>32</v>
      </c>
      <c r="E266" s="107">
        <v>300</v>
      </c>
      <c r="F266" s="124">
        <v>4000</v>
      </c>
      <c r="G266" s="124">
        <f>E266*F266</f>
        <v>1200000</v>
      </c>
    </row>
    <row r="267" spans="1:7" x14ac:dyDescent="0.25">
      <c r="A267" s="115" t="s">
        <v>551</v>
      </c>
      <c r="B267" s="89" t="s">
        <v>217</v>
      </c>
      <c r="C267" s="90"/>
      <c r="D267" s="95" t="s">
        <v>32</v>
      </c>
      <c r="E267" s="107">
        <v>200</v>
      </c>
      <c r="F267" s="124">
        <v>25000</v>
      </c>
      <c r="G267" s="124">
        <f>E267*F267</f>
        <v>5000000</v>
      </c>
    </row>
    <row r="268" spans="1:7" x14ac:dyDescent="0.25">
      <c r="A268" s="115" t="s">
        <v>615</v>
      </c>
      <c r="B268" s="96" t="s">
        <v>218</v>
      </c>
      <c r="C268" s="94"/>
      <c r="D268" s="95" t="s">
        <v>32</v>
      </c>
      <c r="E268" s="107">
        <v>300</v>
      </c>
      <c r="F268" s="124">
        <v>1500</v>
      </c>
      <c r="G268" s="124">
        <f>E268*F268</f>
        <v>450000</v>
      </c>
    </row>
    <row r="269" spans="1:7" x14ac:dyDescent="0.25">
      <c r="A269" s="115" t="s">
        <v>616</v>
      </c>
      <c r="B269" s="89" t="s">
        <v>219</v>
      </c>
      <c r="C269" s="90"/>
      <c r="D269" s="95" t="s">
        <v>32</v>
      </c>
      <c r="E269" s="107">
        <v>300</v>
      </c>
      <c r="F269" s="124">
        <v>1500</v>
      </c>
      <c r="G269" s="124">
        <f>E269*F269</f>
        <v>450000</v>
      </c>
    </row>
    <row r="270" spans="1:7" x14ac:dyDescent="0.25">
      <c r="A270" s="115" t="s">
        <v>617</v>
      </c>
      <c r="B270" s="89" t="s">
        <v>220</v>
      </c>
      <c r="C270" s="90"/>
      <c r="D270" s="95" t="s">
        <v>32</v>
      </c>
      <c r="E270" s="107">
        <v>300</v>
      </c>
      <c r="F270" s="124">
        <v>2000</v>
      </c>
      <c r="G270" s="124">
        <f>E270*F270</f>
        <v>600000</v>
      </c>
    </row>
    <row r="271" spans="1:7" x14ac:dyDescent="0.25">
      <c r="A271" s="115" t="s">
        <v>559</v>
      </c>
      <c r="B271" s="96" t="s">
        <v>618</v>
      </c>
      <c r="C271" s="94" t="s">
        <v>311</v>
      </c>
      <c r="D271" s="95" t="s">
        <v>32</v>
      </c>
      <c r="E271" s="107">
        <v>300</v>
      </c>
      <c r="F271" s="124">
        <v>2000</v>
      </c>
      <c r="G271" s="124">
        <f>E271*F271</f>
        <v>600000</v>
      </c>
    </row>
    <row r="272" spans="1:7" x14ac:dyDescent="0.25">
      <c r="A272" s="115" t="s">
        <v>491</v>
      </c>
      <c r="B272" s="96" t="s">
        <v>221</v>
      </c>
      <c r="C272" s="94" t="s">
        <v>311</v>
      </c>
      <c r="D272" s="95" t="s">
        <v>32</v>
      </c>
      <c r="E272" s="107">
        <v>300</v>
      </c>
      <c r="F272" s="124">
        <v>3000</v>
      </c>
      <c r="G272" s="124">
        <f>E272*F272</f>
        <v>900000</v>
      </c>
    </row>
    <row r="273" spans="1:7" x14ac:dyDescent="0.25">
      <c r="A273" s="115" t="s">
        <v>492</v>
      </c>
      <c r="B273" s="89" t="s">
        <v>222</v>
      </c>
      <c r="C273" s="90"/>
      <c r="D273" s="95" t="s">
        <v>32</v>
      </c>
      <c r="E273" s="107">
        <v>300</v>
      </c>
      <c r="F273" s="124">
        <v>4500</v>
      </c>
      <c r="G273" s="124">
        <f>E273*F273</f>
        <v>1350000</v>
      </c>
    </row>
    <row r="274" spans="1:7" x14ac:dyDescent="0.25">
      <c r="A274" s="115" t="s">
        <v>494</v>
      </c>
      <c r="B274" s="96" t="s">
        <v>223</v>
      </c>
      <c r="C274" s="94" t="s">
        <v>311</v>
      </c>
      <c r="D274" s="95" t="s">
        <v>32</v>
      </c>
      <c r="E274" s="107">
        <v>300</v>
      </c>
      <c r="F274" s="124">
        <v>7000</v>
      </c>
      <c r="G274" s="124">
        <f>E274*F274</f>
        <v>2100000</v>
      </c>
    </row>
    <row r="275" spans="1:7" hidden="1" x14ac:dyDescent="0.25">
      <c r="A275" s="115" t="s">
        <v>619</v>
      </c>
      <c r="B275" s="89" t="s">
        <v>620</v>
      </c>
      <c r="C275" s="90" t="s">
        <v>311</v>
      </c>
      <c r="D275" s="90" t="s">
        <v>35</v>
      </c>
      <c r="E275" s="107">
        <v>300</v>
      </c>
      <c r="F275" s="124"/>
      <c r="G275" s="124">
        <f>E275*F275</f>
        <v>0</v>
      </c>
    </row>
    <row r="276" spans="1:7" hidden="1" x14ac:dyDescent="0.25">
      <c r="A276" s="115" t="s">
        <v>621</v>
      </c>
      <c r="B276" s="96" t="s">
        <v>622</v>
      </c>
      <c r="C276" s="94" t="s">
        <v>311</v>
      </c>
      <c r="D276" s="95" t="s">
        <v>32</v>
      </c>
      <c r="E276" s="107">
        <v>300</v>
      </c>
      <c r="F276" s="124"/>
      <c r="G276" s="124">
        <f>E276*F276</f>
        <v>0</v>
      </c>
    </row>
    <row r="277" spans="1:7" x14ac:dyDescent="0.25">
      <c r="A277" s="115" t="s">
        <v>496</v>
      </c>
      <c r="B277" s="96" t="s">
        <v>623</v>
      </c>
      <c r="C277" s="94" t="s">
        <v>311</v>
      </c>
      <c r="D277" s="95" t="s">
        <v>32</v>
      </c>
      <c r="E277" s="107">
        <v>300</v>
      </c>
      <c r="F277" s="124">
        <v>2000</v>
      </c>
      <c r="G277" s="124">
        <f>E277*F277</f>
        <v>600000</v>
      </c>
    </row>
    <row r="278" spans="1:7" x14ac:dyDescent="0.25">
      <c r="A278" s="115" t="s">
        <v>498</v>
      </c>
      <c r="B278" s="89" t="s">
        <v>224</v>
      </c>
      <c r="C278" s="92"/>
      <c r="D278" s="94" t="s">
        <v>32</v>
      </c>
      <c r="E278" s="107">
        <v>200</v>
      </c>
      <c r="F278" s="124">
        <v>25000</v>
      </c>
      <c r="G278" s="124">
        <f>E278*F278</f>
        <v>5000000</v>
      </c>
    </row>
    <row r="279" spans="1:7" x14ac:dyDescent="0.25">
      <c r="A279" s="115" t="s">
        <v>624</v>
      </c>
      <c r="B279" s="96" t="s">
        <v>625</v>
      </c>
      <c r="C279" s="94" t="s">
        <v>311</v>
      </c>
      <c r="D279" s="95" t="s">
        <v>32</v>
      </c>
      <c r="E279" s="107">
        <v>300</v>
      </c>
      <c r="F279" s="124">
        <v>2000</v>
      </c>
      <c r="G279" s="124">
        <f>E279*F279</f>
        <v>600000</v>
      </c>
    </row>
    <row r="280" spans="1:7" x14ac:dyDescent="0.25">
      <c r="A280" s="115" t="s">
        <v>626</v>
      </c>
      <c r="B280" s="96" t="s">
        <v>225</v>
      </c>
      <c r="C280" s="94" t="s">
        <v>311</v>
      </c>
      <c r="D280" s="95" t="s">
        <v>32</v>
      </c>
      <c r="E280" s="107">
        <v>200</v>
      </c>
      <c r="F280" s="124">
        <v>4500</v>
      </c>
      <c r="G280" s="124">
        <f>E280*F280</f>
        <v>900000</v>
      </c>
    </row>
    <row r="281" spans="1:7" x14ac:dyDescent="0.25">
      <c r="A281" s="115" t="s">
        <v>627</v>
      </c>
      <c r="B281" s="89" t="s">
        <v>226</v>
      </c>
      <c r="C281" s="90"/>
      <c r="D281" s="95" t="s">
        <v>32</v>
      </c>
      <c r="E281" s="107">
        <v>200</v>
      </c>
      <c r="F281" s="124">
        <v>4500</v>
      </c>
      <c r="G281" s="124">
        <f>E281*F281</f>
        <v>900000</v>
      </c>
    </row>
    <row r="282" spans="1:7" hidden="1" x14ac:dyDescent="0.25">
      <c r="A282" s="115" t="s">
        <v>628</v>
      </c>
      <c r="B282" s="89" t="s">
        <v>227</v>
      </c>
      <c r="C282" s="90"/>
      <c r="D282" s="95" t="s">
        <v>32</v>
      </c>
      <c r="E282" s="107"/>
      <c r="F282" s="124"/>
      <c r="G282" s="124">
        <f>E282*F282</f>
        <v>0</v>
      </c>
    </row>
    <row r="283" spans="1:7" x14ac:dyDescent="0.25">
      <c r="A283" s="115" t="s">
        <v>629</v>
      </c>
      <c r="B283" s="96" t="s">
        <v>630</v>
      </c>
      <c r="C283" s="94" t="s">
        <v>311</v>
      </c>
      <c r="D283" s="95" t="s">
        <v>32</v>
      </c>
      <c r="E283" s="107">
        <v>200</v>
      </c>
      <c r="F283" s="124">
        <v>2000</v>
      </c>
      <c r="G283" s="124">
        <f>E283*F283</f>
        <v>400000</v>
      </c>
    </row>
    <row r="284" spans="1:7" x14ac:dyDescent="0.25">
      <c r="A284" s="115" t="s">
        <v>631</v>
      </c>
      <c r="B284" s="89" t="s">
        <v>632</v>
      </c>
      <c r="C284" s="90"/>
      <c r="D284" s="95" t="s">
        <v>32</v>
      </c>
      <c r="E284" s="107">
        <v>300</v>
      </c>
      <c r="F284" s="124">
        <v>4700</v>
      </c>
      <c r="G284" s="124">
        <f>E284*F284</f>
        <v>1410000</v>
      </c>
    </row>
    <row r="285" spans="1:7" x14ac:dyDescent="0.25">
      <c r="A285" s="115" t="s">
        <v>633</v>
      </c>
      <c r="B285" s="89" t="s">
        <v>634</v>
      </c>
      <c r="C285" s="90"/>
      <c r="D285" s="95" t="s">
        <v>32</v>
      </c>
      <c r="E285" s="107">
        <v>300</v>
      </c>
      <c r="F285" s="124">
        <v>7000</v>
      </c>
      <c r="G285" s="124">
        <f>E285*F285</f>
        <v>2100000</v>
      </c>
    </row>
    <row r="286" spans="1:7" x14ac:dyDescent="0.25">
      <c r="A286" s="115" t="s">
        <v>635</v>
      </c>
      <c r="B286" s="96" t="s">
        <v>636</v>
      </c>
      <c r="C286" s="94" t="s">
        <v>311</v>
      </c>
      <c r="D286" s="95" t="s">
        <v>32</v>
      </c>
      <c r="E286" s="107">
        <v>300</v>
      </c>
      <c r="F286" s="124">
        <v>5500</v>
      </c>
      <c r="G286" s="124">
        <f>E286*F286</f>
        <v>1650000</v>
      </c>
    </row>
    <row r="287" spans="1:7" x14ac:dyDescent="0.25">
      <c r="A287" s="115" t="s">
        <v>637</v>
      </c>
      <c r="B287" s="96" t="s">
        <v>228</v>
      </c>
      <c r="C287" s="94" t="s">
        <v>311</v>
      </c>
      <c r="D287" s="95" t="s">
        <v>32</v>
      </c>
      <c r="E287" s="107">
        <v>300</v>
      </c>
      <c r="F287" s="124">
        <v>8000</v>
      </c>
      <c r="G287" s="124">
        <f>E287*F287</f>
        <v>2400000</v>
      </c>
    </row>
    <row r="288" spans="1:7" hidden="1" x14ac:dyDescent="0.25">
      <c r="A288" s="115" t="s">
        <v>638</v>
      </c>
      <c r="B288" s="96" t="s">
        <v>229</v>
      </c>
      <c r="C288" s="94" t="s">
        <v>311</v>
      </c>
      <c r="D288" s="95" t="s">
        <v>32</v>
      </c>
      <c r="E288" s="107"/>
      <c r="F288" s="124"/>
      <c r="G288" s="124">
        <f>E288*F288</f>
        <v>0</v>
      </c>
    </row>
    <row r="289" spans="1:7" hidden="1" x14ac:dyDescent="0.25">
      <c r="A289" s="115" t="s">
        <v>639</v>
      </c>
      <c r="B289" s="96" t="s">
        <v>230</v>
      </c>
      <c r="C289" s="94" t="s">
        <v>640</v>
      </c>
      <c r="D289" s="104" t="s">
        <v>31</v>
      </c>
      <c r="E289" s="107"/>
      <c r="F289" s="124"/>
      <c r="G289" s="124">
        <f>E289*F289</f>
        <v>0</v>
      </c>
    </row>
    <row r="290" spans="1:7" hidden="1" x14ac:dyDescent="0.25">
      <c r="A290" s="115" t="s">
        <v>641</v>
      </c>
      <c r="B290" s="96" t="s">
        <v>231</v>
      </c>
      <c r="C290" s="94" t="s">
        <v>311</v>
      </c>
      <c r="D290" s="104" t="s">
        <v>31</v>
      </c>
      <c r="E290" s="107"/>
      <c r="F290" s="124"/>
      <c r="G290" s="124">
        <f>E290*F290</f>
        <v>0</v>
      </c>
    </row>
    <row r="291" spans="1:7" hidden="1" x14ac:dyDescent="0.25">
      <c r="A291" s="115" t="s">
        <v>642</v>
      </c>
      <c r="B291" s="96" t="s">
        <v>232</v>
      </c>
      <c r="C291" s="94" t="s">
        <v>643</v>
      </c>
      <c r="D291" s="104" t="s">
        <v>31</v>
      </c>
      <c r="E291" s="107"/>
      <c r="F291" s="124"/>
      <c r="G291" s="124">
        <f>E291*F291</f>
        <v>0</v>
      </c>
    </row>
    <row r="292" spans="1:7" hidden="1" x14ac:dyDescent="0.25">
      <c r="A292" s="115" t="s">
        <v>644</v>
      </c>
      <c r="B292" s="96" t="s">
        <v>645</v>
      </c>
      <c r="C292" s="94" t="s">
        <v>646</v>
      </c>
      <c r="D292" s="99" t="s">
        <v>35</v>
      </c>
      <c r="E292" s="107"/>
      <c r="F292" s="124"/>
      <c r="G292" s="124">
        <f>E292*F292</f>
        <v>0</v>
      </c>
    </row>
    <row r="293" spans="1:7" hidden="1" x14ac:dyDescent="0.25">
      <c r="A293" s="115" t="s">
        <v>647</v>
      </c>
      <c r="B293" s="89" t="s">
        <v>648</v>
      </c>
      <c r="C293" s="107" t="s">
        <v>649</v>
      </c>
      <c r="D293" s="99" t="s">
        <v>35</v>
      </c>
      <c r="E293" s="107"/>
      <c r="F293" s="124"/>
      <c r="G293" s="124">
        <f>E293*F293</f>
        <v>0</v>
      </c>
    </row>
    <row r="294" spans="1:7" hidden="1" x14ac:dyDescent="0.25">
      <c r="A294" s="115" t="s">
        <v>650</v>
      </c>
      <c r="B294" s="89" t="s">
        <v>651</v>
      </c>
      <c r="C294" s="92">
        <v>0</v>
      </c>
      <c r="D294" s="99" t="s">
        <v>33</v>
      </c>
      <c r="E294" s="107"/>
      <c r="F294" s="124"/>
      <c r="G294" s="124">
        <f>E294*F294</f>
        <v>0</v>
      </c>
    </row>
    <row r="295" spans="1:7" hidden="1" x14ac:dyDescent="0.25">
      <c r="A295" s="115" t="s">
        <v>652</v>
      </c>
      <c r="B295" s="89" t="s">
        <v>653</v>
      </c>
      <c r="C295" s="88" t="s">
        <v>654</v>
      </c>
      <c r="D295" s="99" t="s">
        <v>35</v>
      </c>
      <c r="E295" s="107"/>
      <c r="F295" s="124"/>
      <c r="G295" s="124">
        <f>E295*F295</f>
        <v>0</v>
      </c>
    </row>
    <row r="296" spans="1:7" ht="31.5" hidden="1" x14ac:dyDescent="0.25">
      <c r="A296" s="115" t="s">
        <v>655</v>
      </c>
      <c r="B296" s="96" t="s">
        <v>108</v>
      </c>
      <c r="C296" s="94" t="s">
        <v>412</v>
      </c>
      <c r="D296" s="99" t="s">
        <v>34</v>
      </c>
      <c r="E296" s="107"/>
      <c r="F296" s="124"/>
      <c r="G296" s="124">
        <f>E296*F296</f>
        <v>0</v>
      </c>
    </row>
    <row r="297" spans="1:7" x14ac:dyDescent="0.25">
      <c r="A297" s="115" t="s">
        <v>656</v>
      </c>
      <c r="B297" s="96" t="s">
        <v>657</v>
      </c>
      <c r="C297" s="94">
        <v>0</v>
      </c>
      <c r="D297" s="99" t="s">
        <v>35</v>
      </c>
      <c r="E297" s="107">
        <v>10</v>
      </c>
      <c r="F297" s="124">
        <v>50000</v>
      </c>
      <c r="G297" s="124">
        <f>E297*F297</f>
        <v>500000</v>
      </c>
    </row>
    <row r="298" spans="1:7" hidden="1" x14ac:dyDescent="0.25">
      <c r="A298" s="115" t="s">
        <v>658</v>
      </c>
      <c r="B298" s="89" t="s">
        <v>651</v>
      </c>
      <c r="C298" s="92" t="s">
        <v>659</v>
      </c>
      <c r="D298" s="99" t="s">
        <v>33</v>
      </c>
      <c r="E298" s="107"/>
      <c r="F298" s="124"/>
      <c r="G298" s="124">
        <f>E298*F298</f>
        <v>0</v>
      </c>
    </row>
    <row r="299" spans="1:7" hidden="1" x14ac:dyDescent="0.25">
      <c r="A299" s="115" t="s">
        <v>660</v>
      </c>
      <c r="B299" s="89" t="s">
        <v>653</v>
      </c>
      <c r="C299" s="88" t="s">
        <v>654</v>
      </c>
      <c r="D299" s="99" t="s">
        <v>35</v>
      </c>
      <c r="E299" s="107"/>
      <c r="F299" s="124"/>
      <c r="G299" s="124">
        <f>E299*F299</f>
        <v>0</v>
      </c>
    </row>
    <row r="300" spans="1:7" hidden="1" x14ac:dyDescent="0.25">
      <c r="A300" s="115" t="s">
        <v>661</v>
      </c>
      <c r="B300" s="96" t="s">
        <v>657</v>
      </c>
      <c r="C300" s="94">
        <v>0</v>
      </c>
      <c r="D300" s="99" t="s">
        <v>35</v>
      </c>
      <c r="E300" s="107"/>
      <c r="F300" s="124"/>
      <c r="G300" s="124">
        <f>E300*F300</f>
        <v>0</v>
      </c>
    </row>
    <row r="301" spans="1:7" hidden="1" x14ac:dyDescent="0.25">
      <c r="A301" s="115" t="s">
        <v>662</v>
      </c>
      <c r="B301" s="108" t="s">
        <v>663</v>
      </c>
      <c r="C301" s="102" t="s">
        <v>664</v>
      </c>
      <c r="D301" s="99" t="s">
        <v>35</v>
      </c>
      <c r="E301" s="107"/>
      <c r="F301" s="124"/>
      <c r="G301" s="124">
        <f>E301*F301</f>
        <v>0</v>
      </c>
    </row>
    <row r="302" spans="1:7" x14ac:dyDescent="0.25">
      <c r="A302" s="115" t="s">
        <v>665</v>
      </c>
      <c r="B302" s="97" t="s">
        <v>53</v>
      </c>
      <c r="C302" s="94" t="s">
        <v>666</v>
      </c>
      <c r="D302" s="90" t="s">
        <v>51</v>
      </c>
      <c r="E302" s="107">
        <v>1</v>
      </c>
      <c r="F302" s="124">
        <v>650000</v>
      </c>
      <c r="G302" s="124">
        <f>E302*F302</f>
        <v>650000</v>
      </c>
    </row>
    <row r="303" spans="1:7" x14ac:dyDescent="0.25">
      <c r="A303" s="115" t="s">
        <v>667</v>
      </c>
      <c r="B303" s="97" t="s">
        <v>50</v>
      </c>
      <c r="C303" s="94" t="s">
        <v>666</v>
      </c>
      <c r="D303" s="90" t="s">
        <v>51</v>
      </c>
      <c r="E303" s="107">
        <v>1</v>
      </c>
      <c r="F303" s="124">
        <v>620000</v>
      </c>
      <c r="G303" s="124">
        <f>E303*F303</f>
        <v>620000</v>
      </c>
    </row>
    <row r="304" spans="1:7" hidden="1" x14ac:dyDescent="0.25">
      <c r="A304" s="115" t="s">
        <v>668</v>
      </c>
      <c r="B304" s="89" t="s">
        <v>59</v>
      </c>
      <c r="C304" s="94" t="s">
        <v>313</v>
      </c>
      <c r="D304" s="88" t="s">
        <v>48</v>
      </c>
      <c r="E304" s="107"/>
      <c r="F304" s="124"/>
      <c r="G304" s="124">
        <f>E304*F304</f>
        <v>0</v>
      </c>
    </row>
    <row r="305" spans="1:7" ht="31.5" hidden="1" x14ac:dyDescent="0.25">
      <c r="A305" s="115" t="s">
        <v>669</v>
      </c>
      <c r="B305" s="97" t="s">
        <v>519</v>
      </c>
      <c r="C305" s="118"/>
      <c r="D305" s="99" t="s">
        <v>35</v>
      </c>
      <c r="E305" s="107"/>
      <c r="F305" s="124"/>
      <c r="G305" s="124">
        <f>E305*F305</f>
        <v>0</v>
      </c>
    </row>
    <row r="306" spans="1:7" hidden="1" x14ac:dyDescent="0.25">
      <c r="A306" s="115" t="s">
        <v>670</v>
      </c>
      <c r="B306" s="89" t="s">
        <v>529</v>
      </c>
      <c r="C306" s="92" t="s">
        <v>533</v>
      </c>
      <c r="D306" s="99" t="s">
        <v>35</v>
      </c>
      <c r="E306" s="107"/>
      <c r="F306" s="124"/>
      <c r="G306" s="124">
        <f>E306*F306</f>
        <v>0</v>
      </c>
    </row>
    <row r="307" spans="1:7" hidden="1" x14ac:dyDescent="0.25">
      <c r="A307" s="115" t="s">
        <v>671</v>
      </c>
      <c r="B307" s="89" t="s">
        <v>672</v>
      </c>
      <c r="C307" s="92" t="s">
        <v>673</v>
      </c>
      <c r="D307" s="99" t="s">
        <v>35</v>
      </c>
      <c r="E307" s="107"/>
      <c r="F307" s="124"/>
      <c r="G307" s="124">
        <f>E307*F307</f>
        <v>0</v>
      </c>
    </row>
    <row r="308" spans="1:7" hidden="1" x14ac:dyDescent="0.25">
      <c r="A308" s="115" t="s">
        <v>674</v>
      </c>
      <c r="B308" s="89" t="s">
        <v>675</v>
      </c>
      <c r="C308" s="92" t="s">
        <v>673</v>
      </c>
      <c r="D308" s="99" t="s">
        <v>35</v>
      </c>
      <c r="E308" s="107"/>
      <c r="F308" s="124"/>
      <c r="G308" s="124">
        <f>E308*F308</f>
        <v>0</v>
      </c>
    </row>
    <row r="309" spans="1:7" hidden="1" x14ac:dyDescent="0.25">
      <c r="A309" s="115" t="s">
        <v>676</v>
      </c>
      <c r="B309" s="89" t="s">
        <v>677</v>
      </c>
      <c r="C309" s="92" t="s">
        <v>673</v>
      </c>
      <c r="D309" s="99" t="s">
        <v>35</v>
      </c>
      <c r="E309" s="107"/>
      <c r="F309" s="124"/>
      <c r="G309" s="124">
        <f>E309*F309</f>
        <v>0</v>
      </c>
    </row>
    <row r="310" spans="1:7" hidden="1" x14ac:dyDescent="0.25">
      <c r="A310" s="115" t="s">
        <v>678</v>
      </c>
      <c r="B310" s="89" t="s">
        <v>679</v>
      </c>
      <c r="C310" s="92" t="s">
        <v>673</v>
      </c>
      <c r="D310" s="99" t="s">
        <v>35</v>
      </c>
      <c r="E310" s="107"/>
      <c r="F310" s="124"/>
      <c r="G310" s="124">
        <f>E310*F310</f>
        <v>0</v>
      </c>
    </row>
    <row r="311" spans="1:7" hidden="1" x14ac:dyDescent="0.25">
      <c r="A311" s="115" t="s">
        <v>680</v>
      </c>
      <c r="B311" s="89" t="s">
        <v>681</v>
      </c>
      <c r="C311" s="92" t="s">
        <v>673</v>
      </c>
      <c r="D311" s="99" t="s">
        <v>35</v>
      </c>
      <c r="E311" s="107"/>
      <c r="F311" s="124"/>
      <c r="G311" s="124">
        <f>E311*F311</f>
        <v>0</v>
      </c>
    </row>
    <row r="312" spans="1:7" hidden="1" x14ac:dyDescent="0.25">
      <c r="A312" s="115" t="s">
        <v>682</v>
      </c>
      <c r="B312" s="89" t="s">
        <v>683</v>
      </c>
      <c r="C312" s="92" t="s">
        <v>673</v>
      </c>
      <c r="D312" s="99" t="s">
        <v>35</v>
      </c>
      <c r="E312" s="107"/>
      <c r="F312" s="124"/>
      <c r="G312" s="124">
        <f>E312*F312</f>
        <v>0</v>
      </c>
    </row>
    <row r="313" spans="1:7" hidden="1" x14ac:dyDescent="0.25">
      <c r="A313" s="115" t="s">
        <v>684</v>
      </c>
      <c r="B313" s="89" t="s">
        <v>685</v>
      </c>
      <c r="C313" s="92" t="s">
        <v>673</v>
      </c>
      <c r="D313" s="99" t="s">
        <v>35</v>
      </c>
      <c r="E313" s="107"/>
      <c r="F313" s="124"/>
      <c r="G313" s="124">
        <f>E313*F313</f>
        <v>0</v>
      </c>
    </row>
    <row r="314" spans="1:7" hidden="1" x14ac:dyDescent="0.25">
      <c r="A314" s="115" t="s">
        <v>686</v>
      </c>
      <c r="B314" s="89" t="s">
        <v>687</v>
      </c>
      <c r="C314" s="92" t="s">
        <v>673</v>
      </c>
      <c r="D314" s="99" t="s">
        <v>35</v>
      </c>
      <c r="E314" s="107"/>
      <c r="F314" s="124"/>
      <c r="G314" s="124">
        <f>E314*F314</f>
        <v>0</v>
      </c>
    </row>
    <row r="315" spans="1:7" hidden="1" x14ac:dyDescent="0.25">
      <c r="A315" s="115" t="s">
        <v>688</v>
      </c>
      <c r="B315" s="89" t="s">
        <v>689</v>
      </c>
      <c r="C315" s="92" t="s">
        <v>673</v>
      </c>
      <c r="D315" s="99" t="s">
        <v>35</v>
      </c>
      <c r="E315" s="107"/>
      <c r="F315" s="124"/>
      <c r="G315" s="124">
        <f>E315*F315</f>
        <v>0</v>
      </c>
    </row>
    <row r="316" spans="1:7" hidden="1" x14ac:dyDescent="0.25">
      <c r="A316" s="115" t="s">
        <v>690</v>
      </c>
      <c r="B316" s="96" t="s">
        <v>691</v>
      </c>
      <c r="C316" s="102"/>
      <c r="D316" s="99" t="s">
        <v>35</v>
      </c>
      <c r="E316" s="107"/>
      <c r="F316" s="124"/>
      <c r="G316" s="124">
        <f>E316*F316</f>
        <v>0</v>
      </c>
    </row>
    <row r="317" spans="1:7" hidden="1" x14ac:dyDescent="0.25">
      <c r="A317" s="115" t="s">
        <v>692</v>
      </c>
      <c r="B317" s="89" t="s">
        <v>693</v>
      </c>
      <c r="C317" s="92" t="s">
        <v>694</v>
      </c>
      <c r="D317" s="99" t="s">
        <v>35</v>
      </c>
      <c r="E317" s="107"/>
      <c r="F317" s="124"/>
      <c r="G317" s="124">
        <f>E317*F317</f>
        <v>0</v>
      </c>
    </row>
    <row r="318" spans="1:7" hidden="1" x14ac:dyDescent="0.25">
      <c r="A318" s="115" t="s">
        <v>695</v>
      </c>
      <c r="B318" s="89" t="s">
        <v>696</v>
      </c>
      <c r="C318" s="92" t="s">
        <v>697</v>
      </c>
      <c r="D318" s="99" t="s">
        <v>35</v>
      </c>
      <c r="E318" s="107"/>
      <c r="F318" s="124"/>
      <c r="G318" s="124">
        <f>E318*F318</f>
        <v>0</v>
      </c>
    </row>
    <row r="319" spans="1:7" hidden="1" x14ac:dyDescent="0.25">
      <c r="A319" s="115" t="s">
        <v>698</v>
      </c>
      <c r="B319" s="89" t="s">
        <v>699</v>
      </c>
      <c r="C319" s="92" t="s">
        <v>697</v>
      </c>
      <c r="D319" s="99" t="s">
        <v>35</v>
      </c>
      <c r="E319" s="107"/>
      <c r="F319" s="124"/>
      <c r="G319" s="124">
        <f>E319*F319</f>
        <v>0</v>
      </c>
    </row>
    <row r="320" spans="1:7" hidden="1" x14ac:dyDescent="0.25">
      <c r="A320" s="115" t="s">
        <v>700</v>
      </c>
      <c r="B320" s="89" t="s">
        <v>701</v>
      </c>
      <c r="C320" s="92" t="s">
        <v>702</v>
      </c>
      <c r="D320" s="99" t="s">
        <v>35</v>
      </c>
      <c r="E320" s="107"/>
      <c r="F320" s="124"/>
      <c r="G320" s="124">
        <f>E320*F320</f>
        <v>0</v>
      </c>
    </row>
    <row r="321" spans="1:7" hidden="1" x14ac:dyDescent="0.25">
      <c r="A321" s="115" t="s">
        <v>703</v>
      </c>
      <c r="B321" s="89" t="s">
        <v>704</v>
      </c>
      <c r="C321" s="92" t="s">
        <v>702</v>
      </c>
      <c r="D321" s="99" t="s">
        <v>35</v>
      </c>
      <c r="E321" s="107"/>
      <c r="F321" s="124"/>
      <c r="G321" s="124">
        <f>E321*F321</f>
        <v>0</v>
      </c>
    </row>
    <row r="322" spans="1:7" hidden="1" x14ac:dyDescent="0.25">
      <c r="A322" s="115" t="s">
        <v>705</v>
      </c>
      <c r="B322" s="89" t="s">
        <v>706</v>
      </c>
      <c r="C322" s="92" t="s">
        <v>707</v>
      </c>
      <c r="D322" s="99" t="s">
        <v>35</v>
      </c>
      <c r="E322" s="107"/>
      <c r="F322" s="124"/>
      <c r="G322" s="124">
        <f>E322*F322</f>
        <v>0</v>
      </c>
    </row>
    <row r="323" spans="1:7" hidden="1" x14ac:dyDescent="0.25">
      <c r="A323" s="115" t="s">
        <v>708</v>
      </c>
      <c r="B323" s="89" t="s">
        <v>709</v>
      </c>
      <c r="C323" s="92" t="s">
        <v>710</v>
      </c>
      <c r="D323" s="99" t="s">
        <v>35</v>
      </c>
      <c r="E323" s="107"/>
      <c r="F323" s="124"/>
      <c r="G323" s="124">
        <f>E323*F323</f>
        <v>0</v>
      </c>
    </row>
    <row r="324" spans="1:7" x14ac:dyDescent="0.25">
      <c r="A324" s="115" t="s">
        <v>711</v>
      </c>
      <c r="B324" s="89" t="s">
        <v>188</v>
      </c>
      <c r="C324" s="92" t="s">
        <v>712</v>
      </c>
      <c r="D324" s="99" t="s">
        <v>324</v>
      </c>
      <c r="E324" s="107">
        <v>20</v>
      </c>
      <c r="F324" s="124">
        <v>120000</v>
      </c>
      <c r="G324" s="124">
        <f>E324*F324</f>
        <v>2400000</v>
      </c>
    </row>
    <row r="325" spans="1:7" x14ac:dyDescent="0.25">
      <c r="A325" s="115" t="s">
        <v>713</v>
      </c>
      <c r="B325" s="96" t="s">
        <v>714</v>
      </c>
      <c r="C325" s="94">
        <v>0</v>
      </c>
      <c r="D325" s="88" t="s">
        <v>34</v>
      </c>
      <c r="E325" s="107">
        <v>5</v>
      </c>
      <c r="F325" s="124">
        <v>250000</v>
      </c>
      <c r="G325" s="124">
        <f>E325*F325</f>
        <v>1250000</v>
      </c>
    </row>
    <row r="326" spans="1:7" x14ac:dyDescent="0.25">
      <c r="A326" s="115" t="s">
        <v>715</v>
      </c>
      <c r="B326" s="96" t="s">
        <v>716</v>
      </c>
      <c r="C326" s="94" t="s">
        <v>268</v>
      </c>
      <c r="D326" s="95" t="s">
        <v>717</v>
      </c>
      <c r="E326" s="107">
        <v>30</v>
      </c>
      <c r="F326" s="124">
        <v>120000</v>
      </c>
      <c r="G326" s="124">
        <f>E326*F326</f>
        <v>3600000</v>
      </c>
    </row>
    <row r="327" spans="1:7" hidden="1" x14ac:dyDescent="0.25">
      <c r="A327" s="115" t="s">
        <v>718</v>
      </c>
      <c r="B327" s="96" t="s">
        <v>719</v>
      </c>
      <c r="C327" s="94" t="s">
        <v>720</v>
      </c>
      <c r="D327" s="95" t="s">
        <v>324</v>
      </c>
      <c r="E327" s="107"/>
      <c r="F327" s="124"/>
      <c r="G327" s="124">
        <f>E327*F327</f>
        <v>0</v>
      </c>
    </row>
    <row r="328" spans="1:7" hidden="1" x14ac:dyDescent="0.25">
      <c r="A328" s="115" t="s">
        <v>721</v>
      </c>
      <c r="B328" s="96" t="s">
        <v>722</v>
      </c>
      <c r="C328" s="94" t="s">
        <v>646</v>
      </c>
      <c r="D328" s="99" t="s">
        <v>35</v>
      </c>
      <c r="E328" s="107"/>
      <c r="F328" s="124"/>
      <c r="G328" s="124">
        <f>E328*F328</f>
        <v>0</v>
      </c>
    </row>
    <row r="329" spans="1:7" x14ac:dyDescent="0.25">
      <c r="A329" s="115" t="s">
        <v>723</v>
      </c>
      <c r="B329" s="96" t="s">
        <v>122</v>
      </c>
      <c r="C329" s="94"/>
      <c r="D329" s="95" t="s">
        <v>724</v>
      </c>
      <c r="E329" s="107">
        <v>50</v>
      </c>
      <c r="F329" s="124">
        <v>7000</v>
      </c>
      <c r="G329" s="124">
        <f>E329*F329</f>
        <v>350000</v>
      </c>
    </row>
    <row r="330" spans="1:7" x14ac:dyDescent="0.25">
      <c r="A330" s="115" t="s">
        <v>725</v>
      </c>
      <c r="B330" s="96" t="s">
        <v>192</v>
      </c>
      <c r="C330" s="94" t="s">
        <v>726</v>
      </c>
      <c r="D330" s="99" t="s">
        <v>727</v>
      </c>
      <c r="E330" s="107">
        <v>50</v>
      </c>
      <c r="F330" s="124">
        <v>45000</v>
      </c>
      <c r="G330" s="124">
        <f>E330*F330</f>
        <v>2250000</v>
      </c>
    </row>
    <row r="331" spans="1:7" x14ac:dyDescent="0.25">
      <c r="A331" s="115" t="s">
        <v>728</v>
      </c>
      <c r="B331" s="96" t="s">
        <v>70</v>
      </c>
      <c r="C331" s="94"/>
      <c r="D331" s="90" t="s">
        <v>51</v>
      </c>
      <c r="E331" s="107">
        <v>30</v>
      </c>
      <c r="F331" s="124">
        <v>480000</v>
      </c>
      <c r="G331" s="124">
        <f>E331*F331</f>
        <v>14400000</v>
      </c>
    </row>
    <row r="332" spans="1:7" x14ac:dyDescent="0.25">
      <c r="A332" s="115" t="s">
        <v>729</v>
      </c>
      <c r="B332" s="96" t="s">
        <v>71</v>
      </c>
      <c r="C332" s="94"/>
      <c r="D332" s="90" t="s">
        <v>51</v>
      </c>
      <c r="E332" s="107">
        <v>30</v>
      </c>
      <c r="F332" s="124">
        <v>455000</v>
      </c>
      <c r="G332" s="124">
        <f>E332*F332</f>
        <v>13650000</v>
      </c>
    </row>
    <row r="333" spans="1:7" x14ac:dyDescent="0.25">
      <c r="A333" s="115" t="s">
        <v>730</v>
      </c>
      <c r="B333" s="96" t="s">
        <v>76</v>
      </c>
      <c r="C333" s="94" t="s">
        <v>731</v>
      </c>
      <c r="D333" s="99" t="s">
        <v>324</v>
      </c>
      <c r="E333" s="107">
        <v>40</v>
      </c>
      <c r="F333" s="124">
        <v>35000</v>
      </c>
      <c r="G333" s="124">
        <f>E333*F333</f>
        <v>1400000</v>
      </c>
    </row>
    <row r="334" spans="1:7" hidden="1" x14ac:dyDescent="0.25">
      <c r="A334" s="115" t="s">
        <v>732</v>
      </c>
      <c r="B334" s="109" t="s">
        <v>733</v>
      </c>
      <c r="C334" s="109" t="s">
        <v>734</v>
      </c>
      <c r="D334" s="90" t="s">
        <v>735</v>
      </c>
      <c r="E334" s="107"/>
      <c r="F334" s="124"/>
      <c r="G334" s="124">
        <f>E334*F334</f>
        <v>0</v>
      </c>
    </row>
    <row r="335" spans="1:7" hidden="1" x14ac:dyDescent="0.25">
      <c r="A335" s="115" t="s">
        <v>736</v>
      </c>
      <c r="B335" s="96" t="s">
        <v>737</v>
      </c>
      <c r="C335" s="94" t="s">
        <v>738</v>
      </c>
      <c r="D335" s="99" t="s">
        <v>324</v>
      </c>
      <c r="E335" s="107"/>
      <c r="F335" s="124"/>
      <c r="G335" s="124">
        <f>E335*F335</f>
        <v>0</v>
      </c>
    </row>
    <row r="336" spans="1:7" x14ac:dyDescent="0.25">
      <c r="A336" s="115" t="s">
        <v>739</v>
      </c>
      <c r="B336" s="97" t="s">
        <v>740</v>
      </c>
      <c r="C336" s="108" t="s">
        <v>741</v>
      </c>
      <c r="D336" s="110" t="s">
        <v>33</v>
      </c>
      <c r="E336" s="107">
        <v>1</v>
      </c>
      <c r="F336" s="124">
        <v>7500000</v>
      </c>
      <c r="G336" s="124">
        <f>E336*F336</f>
        <v>7500000</v>
      </c>
    </row>
    <row r="337" spans="1:7" x14ac:dyDescent="0.25">
      <c r="A337" s="115" t="s">
        <v>742</v>
      </c>
      <c r="B337" s="97" t="s">
        <v>743</v>
      </c>
      <c r="C337" s="109" t="s">
        <v>744</v>
      </c>
      <c r="D337" s="99" t="s">
        <v>35</v>
      </c>
      <c r="E337" s="107">
        <v>5</v>
      </c>
      <c r="F337" s="124">
        <v>3700000</v>
      </c>
      <c r="G337" s="124">
        <f>E337*F337</f>
        <v>18500000</v>
      </c>
    </row>
    <row r="338" spans="1:7" x14ac:dyDescent="0.25">
      <c r="A338" s="115" t="s">
        <v>745</v>
      </c>
      <c r="B338" s="97" t="s">
        <v>746</v>
      </c>
      <c r="C338" s="109" t="s">
        <v>747</v>
      </c>
      <c r="D338" s="99" t="s">
        <v>33</v>
      </c>
      <c r="E338" s="107">
        <v>5</v>
      </c>
      <c r="F338" s="124">
        <v>4975000</v>
      </c>
      <c r="G338" s="124">
        <f>E338*F338</f>
        <v>24875000</v>
      </c>
    </row>
    <row r="339" spans="1:7" x14ac:dyDescent="0.25">
      <c r="A339" s="115" t="s">
        <v>748</v>
      </c>
      <c r="B339" s="97" t="s">
        <v>749</v>
      </c>
      <c r="C339" s="109" t="s">
        <v>750</v>
      </c>
      <c r="D339" s="99" t="s">
        <v>33</v>
      </c>
      <c r="E339" s="107">
        <v>5</v>
      </c>
      <c r="F339" s="124">
        <v>4950000</v>
      </c>
      <c r="G339" s="124">
        <f>E339*F339</f>
        <v>24750000</v>
      </c>
    </row>
    <row r="340" spans="1:7" x14ac:dyDescent="0.25">
      <c r="A340" s="115" t="s">
        <v>751</v>
      </c>
      <c r="B340" s="114" t="s">
        <v>752</v>
      </c>
      <c r="C340" s="108" t="s">
        <v>753</v>
      </c>
      <c r="D340" s="99" t="s">
        <v>33</v>
      </c>
      <c r="E340" s="107">
        <v>5</v>
      </c>
      <c r="F340" s="124">
        <v>4990000</v>
      </c>
      <c r="G340" s="124">
        <f>E340*F340</f>
        <v>24950000</v>
      </c>
    </row>
    <row r="341" spans="1:7" x14ac:dyDescent="0.25">
      <c r="A341" s="115" t="s">
        <v>754</v>
      </c>
      <c r="B341" s="91" t="s">
        <v>755</v>
      </c>
      <c r="C341" s="90" t="s">
        <v>756</v>
      </c>
      <c r="D341" s="90" t="s">
        <v>324</v>
      </c>
      <c r="E341" s="107">
        <v>5</v>
      </c>
      <c r="F341" s="124">
        <v>1200000</v>
      </c>
      <c r="G341" s="124">
        <f>E341*F341</f>
        <v>6000000</v>
      </c>
    </row>
    <row r="342" spans="1:7" x14ac:dyDescent="0.25">
      <c r="A342" s="115" t="s">
        <v>757</v>
      </c>
      <c r="B342" s="91" t="s">
        <v>296</v>
      </c>
      <c r="C342" s="90" t="s">
        <v>758</v>
      </c>
      <c r="D342" s="90" t="s">
        <v>324</v>
      </c>
      <c r="E342" s="107">
        <v>5</v>
      </c>
      <c r="F342" s="124">
        <v>1500000</v>
      </c>
      <c r="G342" s="124">
        <f>E342*F342</f>
        <v>7500000</v>
      </c>
    </row>
    <row r="343" spans="1:7" hidden="1" x14ac:dyDescent="0.25">
      <c r="A343" s="115" t="s">
        <v>759</v>
      </c>
      <c r="B343" s="108" t="s">
        <v>760</v>
      </c>
      <c r="C343" s="90" t="s">
        <v>761</v>
      </c>
      <c r="D343" s="90" t="s">
        <v>324</v>
      </c>
      <c r="E343" s="107"/>
      <c r="F343" s="124"/>
      <c r="G343" s="124">
        <f>E343*F343</f>
        <v>0</v>
      </c>
    </row>
    <row r="344" spans="1:7" hidden="1" x14ac:dyDescent="0.25">
      <c r="A344" s="115" t="s">
        <v>762</v>
      </c>
      <c r="B344" s="108" t="s">
        <v>763</v>
      </c>
      <c r="C344" s="90" t="s">
        <v>764</v>
      </c>
      <c r="D344" s="90" t="s">
        <v>324</v>
      </c>
      <c r="E344" s="107"/>
      <c r="F344" s="124"/>
      <c r="G344" s="124">
        <f>E344*F344</f>
        <v>0</v>
      </c>
    </row>
    <row r="345" spans="1:7" hidden="1" x14ac:dyDescent="0.25">
      <c r="A345" s="115" t="s">
        <v>765</v>
      </c>
      <c r="B345" s="111" t="s">
        <v>766</v>
      </c>
      <c r="C345" s="90" t="s">
        <v>767</v>
      </c>
      <c r="D345" s="90" t="s">
        <v>324</v>
      </c>
      <c r="E345" s="107"/>
      <c r="F345" s="124"/>
      <c r="G345" s="124">
        <f>E345*F345</f>
        <v>0</v>
      </c>
    </row>
    <row r="346" spans="1:7" hidden="1" x14ac:dyDescent="0.25">
      <c r="A346" s="115" t="s">
        <v>768</v>
      </c>
      <c r="B346" s="111" t="s">
        <v>769</v>
      </c>
      <c r="C346" s="90" t="s">
        <v>770</v>
      </c>
      <c r="D346" s="90" t="s">
        <v>324</v>
      </c>
      <c r="E346" s="107"/>
      <c r="F346" s="124"/>
      <c r="G346" s="124">
        <f>E346*F346</f>
        <v>0</v>
      </c>
    </row>
    <row r="347" spans="1:7" hidden="1" x14ac:dyDescent="0.25">
      <c r="A347" s="115" t="s">
        <v>771</v>
      </c>
      <c r="B347" s="108" t="s">
        <v>772</v>
      </c>
      <c r="C347" s="90" t="s">
        <v>773</v>
      </c>
      <c r="D347" s="90" t="s">
        <v>324</v>
      </c>
      <c r="E347" s="107"/>
      <c r="F347" s="124"/>
      <c r="G347" s="124">
        <f>E347*F347</f>
        <v>0</v>
      </c>
    </row>
    <row r="348" spans="1:7" hidden="1" x14ac:dyDescent="0.25">
      <c r="A348" s="115" t="s">
        <v>774</v>
      </c>
      <c r="B348" s="108" t="s">
        <v>775</v>
      </c>
      <c r="C348" s="90" t="s">
        <v>776</v>
      </c>
      <c r="D348" s="90" t="s">
        <v>324</v>
      </c>
      <c r="E348" s="107"/>
      <c r="F348" s="124"/>
      <c r="G348" s="124">
        <f>E348*F348</f>
        <v>0</v>
      </c>
    </row>
    <row r="349" spans="1:7" hidden="1" x14ac:dyDescent="0.25">
      <c r="A349" s="115" t="s">
        <v>777</v>
      </c>
      <c r="B349" s="108" t="s">
        <v>778</v>
      </c>
      <c r="C349" s="90" t="s">
        <v>779</v>
      </c>
      <c r="D349" s="90" t="s">
        <v>324</v>
      </c>
      <c r="E349" s="107"/>
      <c r="F349" s="124"/>
      <c r="G349" s="124">
        <f>E349*F349</f>
        <v>0</v>
      </c>
    </row>
    <row r="350" spans="1:7" hidden="1" x14ac:dyDescent="0.25">
      <c r="A350" s="115" t="s">
        <v>780</v>
      </c>
      <c r="B350" s="108" t="s">
        <v>781</v>
      </c>
      <c r="C350" s="90"/>
      <c r="D350" s="90" t="s">
        <v>324</v>
      </c>
      <c r="E350" s="107"/>
      <c r="F350" s="124"/>
      <c r="G350" s="124">
        <f>E350*F350</f>
        <v>0</v>
      </c>
    </row>
    <row r="351" spans="1:7" hidden="1" x14ac:dyDescent="0.25">
      <c r="A351" s="115" t="s">
        <v>782</v>
      </c>
      <c r="B351" s="108" t="s">
        <v>783</v>
      </c>
      <c r="C351" s="90" t="s">
        <v>784</v>
      </c>
      <c r="D351" s="90" t="s">
        <v>324</v>
      </c>
      <c r="E351" s="107"/>
      <c r="F351" s="124"/>
      <c r="G351" s="124">
        <f>E351*F351</f>
        <v>0</v>
      </c>
    </row>
    <row r="352" spans="1:7" hidden="1" x14ac:dyDescent="0.25">
      <c r="A352" s="115" t="s">
        <v>785</v>
      </c>
      <c r="B352" s="108" t="s">
        <v>786</v>
      </c>
      <c r="C352" s="90" t="s">
        <v>784</v>
      </c>
      <c r="D352" s="90" t="s">
        <v>324</v>
      </c>
      <c r="E352" s="107"/>
      <c r="F352" s="124"/>
      <c r="G352" s="124">
        <f>E352*F352</f>
        <v>0</v>
      </c>
    </row>
    <row r="353" spans="1:7" hidden="1" x14ac:dyDescent="0.25">
      <c r="A353" s="115" t="s">
        <v>787</v>
      </c>
      <c r="B353" s="108" t="s">
        <v>788</v>
      </c>
      <c r="C353" s="90" t="s">
        <v>789</v>
      </c>
      <c r="D353" s="90" t="s">
        <v>324</v>
      </c>
      <c r="E353" s="107"/>
      <c r="F353" s="124"/>
      <c r="G353" s="124">
        <f>E353*F353</f>
        <v>0</v>
      </c>
    </row>
    <row r="354" spans="1:7" hidden="1" x14ac:dyDescent="0.25">
      <c r="A354" s="115" t="s">
        <v>790</v>
      </c>
      <c r="B354" s="108" t="s">
        <v>791</v>
      </c>
      <c r="C354" s="90"/>
      <c r="D354" s="90" t="s">
        <v>30</v>
      </c>
      <c r="E354" s="107"/>
      <c r="F354" s="124"/>
      <c r="G354" s="124">
        <f>E354*F354</f>
        <v>0</v>
      </c>
    </row>
    <row r="355" spans="1:7" hidden="1" x14ac:dyDescent="0.25">
      <c r="A355" s="115" t="s">
        <v>792</v>
      </c>
      <c r="B355" s="108"/>
      <c r="C355" s="90"/>
      <c r="D355" s="90"/>
      <c r="E355" s="107"/>
      <c r="F355" s="124"/>
      <c r="G355" s="124">
        <f>E355*F355</f>
        <v>0</v>
      </c>
    </row>
    <row r="356" spans="1:7" x14ac:dyDescent="0.25">
      <c r="A356" s="115" t="s">
        <v>793</v>
      </c>
      <c r="B356" s="108" t="s">
        <v>176</v>
      </c>
      <c r="C356" s="114"/>
      <c r="D356" s="107" t="s">
        <v>30</v>
      </c>
      <c r="E356" s="107">
        <v>100</v>
      </c>
      <c r="F356" s="124">
        <v>12000</v>
      </c>
      <c r="G356" s="124">
        <f>E356*F356</f>
        <v>1200000</v>
      </c>
    </row>
    <row r="357" spans="1:7" x14ac:dyDescent="0.25">
      <c r="A357" s="115" t="s">
        <v>794</v>
      </c>
      <c r="B357" s="108" t="s">
        <v>179</v>
      </c>
      <c r="C357" s="114"/>
      <c r="D357" s="107" t="s">
        <v>30</v>
      </c>
      <c r="E357" s="107">
        <v>100</v>
      </c>
      <c r="F357" s="124">
        <v>12000</v>
      </c>
      <c r="G357" s="124">
        <f>E357*F357</f>
        <v>1200000</v>
      </c>
    </row>
    <row r="358" spans="1:7" x14ac:dyDescent="0.25">
      <c r="A358" s="115" t="s">
        <v>795</v>
      </c>
      <c r="B358" s="114" t="s">
        <v>796</v>
      </c>
      <c r="C358" s="114" t="s">
        <v>797</v>
      </c>
      <c r="D358" s="107" t="s">
        <v>33</v>
      </c>
      <c r="E358" s="107">
        <v>5</v>
      </c>
      <c r="F358" s="124">
        <v>2300000</v>
      </c>
      <c r="G358" s="124">
        <f>E358*F358</f>
        <v>11500000</v>
      </c>
    </row>
    <row r="359" spans="1:7" x14ac:dyDescent="0.25">
      <c r="A359" s="115" t="s">
        <v>798</v>
      </c>
      <c r="B359" s="114" t="s">
        <v>799</v>
      </c>
      <c r="C359" s="108" t="s">
        <v>800</v>
      </c>
      <c r="D359" s="107" t="s">
        <v>33</v>
      </c>
      <c r="E359" s="107">
        <v>5</v>
      </c>
      <c r="F359" s="124">
        <v>3850000</v>
      </c>
      <c r="G359" s="124">
        <f>E359*F359</f>
        <v>19250000</v>
      </c>
    </row>
    <row r="360" spans="1:7" x14ac:dyDescent="0.25">
      <c r="A360" s="115" t="s">
        <v>801</v>
      </c>
      <c r="B360" s="114" t="s">
        <v>802</v>
      </c>
      <c r="C360" s="114" t="s">
        <v>803</v>
      </c>
      <c r="D360" s="107" t="s">
        <v>324</v>
      </c>
      <c r="E360" s="107">
        <v>20</v>
      </c>
      <c r="F360" s="124">
        <v>180000</v>
      </c>
      <c r="G360" s="124">
        <f>E360*F360</f>
        <v>3600000</v>
      </c>
    </row>
    <row r="361" spans="1:7" x14ac:dyDescent="0.25">
      <c r="A361" s="115" t="s">
        <v>804</v>
      </c>
      <c r="B361" s="114" t="s">
        <v>54</v>
      </c>
      <c r="C361" s="114" t="s">
        <v>805</v>
      </c>
      <c r="D361" s="107" t="s">
        <v>32</v>
      </c>
      <c r="E361" s="107">
        <v>50</v>
      </c>
      <c r="F361" s="124">
        <v>220000</v>
      </c>
      <c r="G361" s="124">
        <f>E361*F361</f>
        <v>11000000</v>
      </c>
    </row>
    <row r="362" spans="1:7" hidden="1" x14ac:dyDescent="0.25">
      <c r="A362" s="115" t="s">
        <v>806</v>
      </c>
      <c r="B362" s="114" t="s">
        <v>807</v>
      </c>
      <c r="C362" s="114" t="s">
        <v>808</v>
      </c>
      <c r="D362" s="107" t="s">
        <v>32</v>
      </c>
      <c r="E362" s="107"/>
      <c r="F362" s="124"/>
      <c r="G362" s="124">
        <f>E362*F362</f>
        <v>0</v>
      </c>
    </row>
    <row r="363" spans="1:7" hidden="1" x14ac:dyDescent="0.25">
      <c r="A363" s="115" t="s">
        <v>809</v>
      </c>
      <c r="B363" s="114" t="s">
        <v>810</v>
      </c>
      <c r="C363" s="114" t="s">
        <v>811</v>
      </c>
      <c r="D363" s="107" t="s">
        <v>812</v>
      </c>
      <c r="E363" s="107"/>
      <c r="F363" s="124"/>
      <c r="G363" s="124">
        <f>E363*F363</f>
        <v>0</v>
      </c>
    </row>
    <row r="364" spans="1:7" x14ac:dyDescent="0.25">
      <c r="A364" s="115" t="s">
        <v>813</v>
      </c>
      <c r="B364" s="89" t="s">
        <v>814</v>
      </c>
      <c r="C364" s="92" t="s">
        <v>815</v>
      </c>
      <c r="D364" s="99" t="s">
        <v>324</v>
      </c>
      <c r="E364" s="92">
        <v>50</v>
      </c>
      <c r="F364" s="124">
        <v>85000</v>
      </c>
      <c r="G364" s="124">
        <f>E364*F364</f>
        <v>4250000</v>
      </c>
    </row>
    <row r="365" spans="1:7" x14ac:dyDescent="0.25">
      <c r="A365" s="115" t="s">
        <v>816</v>
      </c>
      <c r="B365" s="89" t="s">
        <v>817</v>
      </c>
      <c r="C365" s="92" t="s">
        <v>815</v>
      </c>
      <c r="D365" s="99" t="s">
        <v>324</v>
      </c>
      <c r="E365" s="92">
        <v>40</v>
      </c>
      <c r="F365" s="124">
        <v>65000</v>
      </c>
      <c r="G365" s="124">
        <f>E365*F365</f>
        <v>2600000</v>
      </c>
    </row>
    <row r="366" spans="1:7" x14ac:dyDescent="0.25">
      <c r="A366" s="115" t="s">
        <v>818</v>
      </c>
      <c r="B366" s="89" t="s">
        <v>819</v>
      </c>
      <c r="C366" s="92" t="s">
        <v>815</v>
      </c>
      <c r="D366" s="99" t="s">
        <v>324</v>
      </c>
      <c r="E366" s="92">
        <v>40</v>
      </c>
      <c r="F366" s="124">
        <v>75000</v>
      </c>
      <c r="G366" s="124">
        <f>E366*F366</f>
        <v>3000000</v>
      </c>
    </row>
    <row r="367" spans="1:7" x14ac:dyDescent="0.25">
      <c r="A367" s="115" t="s">
        <v>820</v>
      </c>
      <c r="B367" s="89" t="s">
        <v>193</v>
      </c>
      <c r="C367" s="92"/>
      <c r="D367" s="99" t="s">
        <v>821</v>
      </c>
      <c r="E367" s="92">
        <v>50</v>
      </c>
      <c r="F367" s="124">
        <v>15000</v>
      </c>
      <c r="G367" s="124">
        <f>E367*F367</f>
        <v>750000</v>
      </c>
    </row>
    <row r="368" spans="1:7" x14ac:dyDescent="0.25">
      <c r="A368" s="115" t="s">
        <v>822</v>
      </c>
      <c r="B368" s="89" t="s">
        <v>195</v>
      </c>
      <c r="C368" s="92"/>
      <c r="D368" s="99" t="s">
        <v>821</v>
      </c>
      <c r="E368" s="92">
        <v>50</v>
      </c>
      <c r="F368" s="124">
        <v>18000</v>
      </c>
      <c r="G368" s="124">
        <f>E368*F368</f>
        <v>900000</v>
      </c>
    </row>
    <row r="369" spans="1:7" x14ac:dyDescent="0.25">
      <c r="A369" s="115" t="s">
        <v>823</v>
      </c>
      <c r="B369" s="89" t="s">
        <v>196</v>
      </c>
      <c r="C369" s="92"/>
      <c r="D369" s="99" t="s">
        <v>821</v>
      </c>
      <c r="E369" s="92">
        <v>50</v>
      </c>
      <c r="F369" s="124">
        <v>20000</v>
      </c>
      <c r="G369" s="124">
        <f>E369*F369</f>
        <v>1000000</v>
      </c>
    </row>
    <row r="370" spans="1:7" x14ac:dyDescent="0.25">
      <c r="A370" s="115" t="s">
        <v>824</v>
      </c>
      <c r="B370" s="89" t="s">
        <v>825</v>
      </c>
      <c r="C370" s="92"/>
      <c r="D370" s="99" t="s">
        <v>826</v>
      </c>
      <c r="E370" s="92">
        <v>2</v>
      </c>
      <c r="F370" s="124">
        <v>800000</v>
      </c>
      <c r="G370" s="124">
        <f>E370*F370</f>
        <v>1600000</v>
      </c>
    </row>
    <row r="371" spans="1:7" x14ac:dyDescent="0.25">
      <c r="A371" s="115" t="s">
        <v>827</v>
      </c>
      <c r="B371" s="89" t="s">
        <v>828</v>
      </c>
      <c r="C371" s="92"/>
      <c r="D371" s="99" t="s">
        <v>829</v>
      </c>
      <c r="E371" s="92">
        <v>50</v>
      </c>
      <c r="F371" s="124">
        <v>10000</v>
      </c>
      <c r="G371" s="124">
        <f>E371*F371</f>
        <v>500000</v>
      </c>
    </row>
    <row r="372" spans="1:7" x14ac:dyDescent="0.25">
      <c r="A372" s="115" t="s">
        <v>830</v>
      </c>
      <c r="B372" s="89" t="s">
        <v>184</v>
      </c>
      <c r="C372" s="92" t="s">
        <v>831</v>
      </c>
      <c r="D372" s="99" t="s">
        <v>832</v>
      </c>
      <c r="E372" s="92">
        <v>10</v>
      </c>
      <c r="F372" s="124">
        <v>250000</v>
      </c>
      <c r="G372" s="124">
        <f>E372*F372</f>
        <v>2500000</v>
      </c>
    </row>
    <row r="373" spans="1:7" ht="30" customHeight="1" x14ac:dyDescent="0.25">
      <c r="A373" s="115" t="s">
        <v>833</v>
      </c>
      <c r="B373" s="96" t="s">
        <v>834</v>
      </c>
      <c r="C373" s="94"/>
      <c r="D373" s="99" t="s">
        <v>727</v>
      </c>
      <c r="E373" s="92">
        <v>10</v>
      </c>
      <c r="F373" s="124">
        <v>150000</v>
      </c>
      <c r="G373" s="124">
        <f>E373*F373</f>
        <v>1500000</v>
      </c>
    </row>
    <row r="374" spans="1:7" x14ac:dyDescent="0.25">
      <c r="A374" s="115" t="s">
        <v>835</v>
      </c>
      <c r="B374" s="96" t="s">
        <v>836</v>
      </c>
      <c r="C374" s="94"/>
      <c r="D374" s="99" t="s">
        <v>727</v>
      </c>
      <c r="E374" s="92">
        <v>20</v>
      </c>
      <c r="F374" s="124">
        <v>180000</v>
      </c>
      <c r="G374" s="124">
        <f>E374*F374</f>
        <v>3600000</v>
      </c>
    </row>
    <row r="375" spans="1:7" ht="31.5" x14ac:dyDescent="0.25">
      <c r="A375" s="115" t="s">
        <v>837</v>
      </c>
      <c r="B375" s="93" t="s">
        <v>838</v>
      </c>
      <c r="C375" s="88" t="s">
        <v>268</v>
      </c>
      <c r="D375" s="88" t="s">
        <v>33</v>
      </c>
      <c r="E375" s="119">
        <v>5</v>
      </c>
      <c r="F375" s="124">
        <v>1200000</v>
      </c>
      <c r="G375" s="124">
        <f>E375*F375</f>
        <v>6000000</v>
      </c>
    </row>
    <row r="376" spans="1:7" hidden="1" x14ac:dyDescent="0.25">
      <c r="A376" s="115" t="s">
        <v>839</v>
      </c>
      <c r="B376" s="93" t="s">
        <v>840</v>
      </c>
      <c r="C376" s="88" t="s">
        <v>268</v>
      </c>
      <c r="D376" s="88" t="s">
        <v>33</v>
      </c>
      <c r="E376" s="119"/>
      <c r="F376" s="124"/>
      <c r="G376" s="124">
        <f>E376*F376</f>
        <v>0</v>
      </c>
    </row>
    <row r="377" spans="1:7" hidden="1" x14ac:dyDescent="0.25">
      <c r="A377" s="115" t="s">
        <v>841</v>
      </c>
      <c r="B377" s="96" t="s">
        <v>169</v>
      </c>
      <c r="C377" s="94" t="s">
        <v>311</v>
      </c>
      <c r="D377" s="95" t="s">
        <v>32</v>
      </c>
      <c r="E377" s="119"/>
      <c r="F377" s="124"/>
      <c r="G377" s="124">
        <f>E377*F377</f>
        <v>0</v>
      </c>
    </row>
    <row r="378" spans="1:7" hidden="1" x14ac:dyDescent="0.25">
      <c r="A378" s="115" t="s">
        <v>842</v>
      </c>
      <c r="B378" s="91" t="s">
        <v>171</v>
      </c>
      <c r="C378" s="94" t="s">
        <v>311</v>
      </c>
      <c r="D378" s="95" t="s">
        <v>32</v>
      </c>
      <c r="E378" s="119"/>
      <c r="F378" s="124"/>
      <c r="G378" s="124">
        <f>E378*F378</f>
        <v>0</v>
      </c>
    </row>
    <row r="379" spans="1:7" hidden="1" x14ac:dyDescent="0.25">
      <c r="A379" s="115" t="s">
        <v>843</v>
      </c>
      <c r="B379" s="91" t="s">
        <v>844</v>
      </c>
      <c r="C379" s="90" t="s">
        <v>331</v>
      </c>
      <c r="D379" s="88" t="s">
        <v>812</v>
      </c>
      <c r="E379" s="119"/>
      <c r="F379" s="124"/>
      <c r="G379" s="124">
        <f>E379*F379</f>
        <v>0</v>
      </c>
    </row>
    <row r="380" spans="1:7" hidden="1" x14ac:dyDescent="0.25">
      <c r="A380" s="115" t="s">
        <v>845</v>
      </c>
      <c r="B380" s="89" t="s">
        <v>846</v>
      </c>
      <c r="C380" s="90" t="s">
        <v>847</v>
      </c>
      <c r="D380" s="99" t="s">
        <v>35</v>
      </c>
      <c r="E380" s="119"/>
      <c r="F380" s="124"/>
      <c r="G380" s="124">
        <f>E380*F380</f>
        <v>0</v>
      </c>
    </row>
    <row r="381" spans="1:7" hidden="1" x14ac:dyDescent="0.25">
      <c r="A381" s="115" t="s">
        <v>848</v>
      </c>
      <c r="B381" s="89" t="s">
        <v>849</v>
      </c>
      <c r="C381" s="90" t="s">
        <v>815</v>
      </c>
      <c r="D381" s="90" t="s">
        <v>194</v>
      </c>
      <c r="E381" s="119"/>
      <c r="F381" s="124"/>
      <c r="G381" s="124">
        <f>E381*F381</f>
        <v>0</v>
      </c>
    </row>
    <row r="382" spans="1:7" hidden="1" x14ac:dyDescent="0.25">
      <c r="A382" s="115" t="s">
        <v>850</v>
      </c>
      <c r="B382" s="96" t="s">
        <v>851</v>
      </c>
      <c r="C382" s="94" t="s">
        <v>311</v>
      </c>
      <c r="D382" s="103" t="s">
        <v>35</v>
      </c>
      <c r="E382" s="119"/>
      <c r="F382" s="124"/>
      <c r="G382" s="124">
        <f>E382*F382</f>
        <v>0</v>
      </c>
    </row>
    <row r="383" spans="1:7" hidden="1" x14ac:dyDescent="0.25">
      <c r="A383" s="115" t="s">
        <v>852</v>
      </c>
      <c r="B383" s="91" t="s">
        <v>853</v>
      </c>
      <c r="C383" s="90"/>
      <c r="D383" s="95" t="s">
        <v>68</v>
      </c>
      <c r="E383" s="119"/>
      <c r="F383" s="124"/>
      <c r="G383" s="124">
        <f>E383*F383</f>
        <v>0</v>
      </c>
    </row>
    <row r="384" spans="1:7" hidden="1" x14ac:dyDescent="0.25">
      <c r="A384" s="115" t="s">
        <v>854</v>
      </c>
      <c r="B384" s="91" t="s">
        <v>855</v>
      </c>
      <c r="C384" s="90" t="s">
        <v>815</v>
      </c>
      <c r="D384" s="95" t="s">
        <v>856</v>
      </c>
      <c r="E384" s="119"/>
      <c r="F384" s="124"/>
      <c r="G384" s="124">
        <f>E384*F384</f>
        <v>0</v>
      </c>
    </row>
    <row r="385" spans="1:7" x14ac:dyDescent="0.25">
      <c r="A385" s="115" t="s">
        <v>857</v>
      </c>
      <c r="B385" s="91" t="s">
        <v>858</v>
      </c>
      <c r="C385" s="94" t="s">
        <v>311</v>
      </c>
      <c r="D385" s="99" t="s">
        <v>33</v>
      </c>
      <c r="E385" s="119">
        <v>20</v>
      </c>
      <c r="F385" s="124">
        <v>750000</v>
      </c>
      <c r="G385" s="124">
        <f>E385*F385</f>
        <v>15000000</v>
      </c>
    </row>
    <row r="386" spans="1:7" x14ac:dyDescent="0.25">
      <c r="A386" s="115" t="s">
        <v>859</v>
      </c>
      <c r="B386" s="91" t="s">
        <v>860</v>
      </c>
      <c r="C386" s="94" t="s">
        <v>311</v>
      </c>
      <c r="D386" s="99" t="s">
        <v>33</v>
      </c>
      <c r="E386" s="119">
        <v>30</v>
      </c>
      <c r="F386" s="124">
        <v>210000</v>
      </c>
      <c r="G386" s="124">
        <f>E386*F386</f>
        <v>6300000</v>
      </c>
    </row>
    <row r="387" spans="1:7" x14ac:dyDescent="0.25">
      <c r="A387" s="115" t="s">
        <v>565</v>
      </c>
      <c r="B387" s="96" t="s">
        <v>861</v>
      </c>
      <c r="C387" s="94" t="s">
        <v>311</v>
      </c>
      <c r="D387" s="104" t="s">
        <v>31</v>
      </c>
      <c r="E387" s="119">
        <v>10</v>
      </c>
      <c r="F387" s="124">
        <v>120000</v>
      </c>
      <c r="G387" s="124">
        <f>E387*F387</f>
        <v>1200000</v>
      </c>
    </row>
    <row r="388" spans="1:7" ht="31.5" x14ac:dyDescent="0.25">
      <c r="A388" s="115" t="s">
        <v>862</v>
      </c>
      <c r="B388" s="108" t="s">
        <v>863</v>
      </c>
      <c r="C388" s="94" t="s">
        <v>864</v>
      </c>
      <c r="D388" s="103" t="s">
        <v>35</v>
      </c>
      <c r="E388" s="119">
        <v>10</v>
      </c>
      <c r="F388" s="124">
        <v>1050000</v>
      </c>
      <c r="G388" s="124">
        <f>E388*F388</f>
        <v>10500000</v>
      </c>
    </row>
    <row r="389" spans="1:7" x14ac:dyDescent="0.25">
      <c r="A389" s="115" t="s">
        <v>865</v>
      </c>
      <c r="B389" s="108" t="s">
        <v>866</v>
      </c>
      <c r="C389" s="94">
        <v>10</v>
      </c>
      <c r="D389" s="103" t="s">
        <v>821</v>
      </c>
      <c r="E389" s="119"/>
      <c r="F389" s="124">
        <v>350000</v>
      </c>
      <c r="G389" s="124">
        <f>E389*F389</f>
        <v>0</v>
      </c>
    </row>
    <row r="390" spans="1:7" ht="108.75" customHeight="1" x14ac:dyDescent="0.25">
      <c r="A390" s="115" t="s">
        <v>867</v>
      </c>
      <c r="B390" s="114" t="s">
        <v>949</v>
      </c>
      <c r="C390" s="94" t="s">
        <v>646</v>
      </c>
      <c r="D390" s="103" t="s">
        <v>812</v>
      </c>
      <c r="E390" s="120">
        <v>1</v>
      </c>
      <c r="F390" s="125">
        <v>8500000</v>
      </c>
      <c r="G390" s="125">
        <f>E390*F390</f>
        <v>8500000</v>
      </c>
    </row>
    <row r="391" spans="1:7" ht="39" customHeight="1" x14ac:dyDescent="0.25">
      <c r="A391" s="115" t="s">
        <v>572</v>
      </c>
      <c r="B391" s="93" t="s">
        <v>49</v>
      </c>
      <c r="C391" s="88" t="s">
        <v>868</v>
      </c>
      <c r="D391" s="88" t="s">
        <v>717</v>
      </c>
      <c r="E391" s="92">
        <v>1</v>
      </c>
      <c r="F391" s="124">
        <v>7500000</v>
      </c>
      <c r="G391" s="124">
        <f>E391*F391</f>
        <v>7500000</v>
      </c>
    </row>
    <row r="392" spans="1:7" x14ac:dyDescent="0.25">
      <c r="A392" s="115" t="s">
        <v>574</v>
      </c>
      <c r="B392" s="93" t="s">
        <v>869</v>
      </c>
      <c r="C392" s="94"/>
      <c r="D392" s="103" t="s">
        <v>812</v>
      </c>
      <c r="E392" s="119">
        <v>8</v>
      </c>
      <c r="F392" s="124">
        <v>2990000</v>
      </c>
      <c r="G392" s="124">
        <f>E392*F392</f>
        <v>23920000</v>
      </c>
    </row>
    <row r="393" spans="1:7" x14ac:dyDescent="0.25">
      <c r="A393" s="115" t="s">
        <v>576</v>
      </c>
      <c r="B393" s="93" t="s">
        <v>870</v>
      </c>
      <c r="C393" s="94"/>
      <c r="D393" s="99" t="s">
        <v>33</v>
      </c>
      <c r="E393" s="119">
        <v>8</v>
      </c>
      <c r="F393" s="124">
        <v>295000</v>
      </c>
      <c r="G393" s="124">
        <f>E393*F393</f>
        <v>2360000</v>
      </c>
    </row>
    <row r="394" spans="1:7" x14ac:dyDescent="0.25">
      <c r="A394" s="115" t="s">
        <v>578</v>
      </c>
      <c r="B394" s="93" t="s">
        <v>871</v>
      </c>
      <c r="C394" s="94"/>
      <c r="D394" s="99" t="s">
        <v>33</v>
      </c>
      <c r="E394" s="119">
        <v>8</v>
      </c>
      <c r="F394" s="124">
        <v>450000</v>
      </c>
      <c r="G394" s="124">
        <f>E394*F394</f>
        <v>3600000</v>
      </c>
    </row>
    <row r="395" spans="1:7" x14ac:dyDescent="0.25">
      <c r="A395" s="115" t="s">
        <v>579</v>
      </c>
      <c r="B395" s="93" t="s">
        <v>872</v>
      </c>
      <c r="C395" s="94"/>
      <c r="D395" s="99" t="s">
        <v>33</v>
      </c>
      <c r="E395" s="119">
        <v>8</v>
      </c>
      <c r="F395" s="124">
        <v>250000</v>
      </c>
      <c r="G395" s="124">
        <f>E395*F395</f>
        <v>2000000</v>
      </c>
    </row>
    <row r="396" spans="1:7" x14ac:dyDescent="0.25">
      <c r="A396" s="115" t="s">
        <v>873</v>
      </c>
      <c r="B396" s="93" t="s">
        <v>874</v>
      </c>
      <c r="C396" s="94"/>
      <c r="D396" s="99" t="s">
        <v>33</v>
      </c>
      <c r="E396" s="119">
        <v>8</v>
      </c>
      <c r="F396" s="124">
        <v>550000</v>
      </c>
      <c r="G396" s="124">
        <f>E396*F396</f>
        <v>4400000</v>
      </c>
    </row>
    <row r="397" spans="1:7" ht="31.5" x14ac:dyDescent="0.25">
      <c r="A397" s="115" t="s">
        <v>875</v>
      </c>
      <c r="B397" s="93" t="s">
        <v>876</v>
      </c>
      <c r="C397" s="94"/>
      <c r="D397" s="99" t="s">
        <v>33</v>
      </c>
      <c r="E397" s="119">
        <v>8</v>
      </c>
      <c r="F397" s="124">
        <v>280000</v>
      </c>
      <c r="G397" s="124">
        <f>E397*F397</f>
        <v>2240000</v>
      </c>
    </row>
    <row r="398" spans="1:7" x14ac:dyDescent="0.25">
      <c r="A398" s="115" t="s">
        <v>877</v>
      </c>
      <c r="B398" s="93" t="s">
        <v>878</v>
      </c>
      <c r="C398" s="94"/>
      <c r="D398" s="99" t="s">
        <v>33</v>
      </c>
      <c r="E398" s="119">
        <v>8</v>
      </c>
      <c r="F398" s="124">
        <v>150000</v>
      </c>
      <c r="G398" s="124">
        <f>E398*F398</f>
        <v>1200000</v>
      </c>
    </row>
    <row r="399" spans="1:7" x14ac:dyDescent="0.25">
      <c r="A399" s="115" t="s">
        <v>585</v>
      </c>
      <c r="B399" s="93" t="s">
        <v>879</v>
      </c>
      <c r="C399" s="94"/>
      <c r="D399" s="99" t="s">
        <v>33</v>
      </c>
      <c r="E399" s="119">
        <v>8</v>
      </c>
      <c r="F399" s="124">
        <v>220000</v>
      </c>
      <c r="G399" s="124">
        <f>E399*F399</f>
        <v>1760000</v>
      </c>
    </row>
    <row r="400" spans="1:7" x14ac:dyDescent="0.25">
      <c r="A400" s="115" t="s">
        <v>880</v>
      </c>
      <c r="B400" s="93" t="s">
        <v>881</v>
      </c>
      <c r="C400" s="94"/>
      <c r="D400" s="99" t="s">
        <v>33</v>
      </c>
      <c r="E400" s="119">
        <v>8</v>
      </c>
      <c r="F400" s="124">
        <v>225000</v>
      </c>
      <c r="G400" s="124">
        <f>E400*F400</f>
        <v>1800000</v>
      </c>
    </row>
    <row r="401" spans="1:7" x14ac:dyDescent="0.25">
      <c r="A401" s="115" t="s">
        <v>588</v>
      </c>
      <c r="B401" s="93" t="s">
        <v>882</v>
      </c>
      <c r="C401" s="94"/>
      <c r="D401" s="99" t="s">
        <v>33</v>
      </c>
      <c r="E401" s="119">
        <v>8</v>
      </c>
      <c r="F401" s="124">
        <v>560000</v>
      </c>
      <c r="G401" s="124">
        <f>E401*F401</f>
        <v>4480000</v>
      </c>
    </row>
    <row r="402" spans="1:7" x14ac:dyDescent="0.25">
      <c r="A402" s="115" t="s">
        <v>589</v>
      </c>
      <c r="B402" s="93" t="s">
        <v>883</v>
      </c>
      <c r="C402" s="94"/>
      <c r="D402" s="99" t="s">
        <v>33</v>
      </c>
      <c r="E402" s="119">
        <v>8</v>
      </c>
      <c r="F402" s="124">
        <v>95000</v>
      </c>
      <c r="G402" s="124">
        <f>E402*F402</f>
        <v>760000</v>
      </c>
    </row>
    <row r="403" spans="1:7" x14ac:dyDescent="0.25">
      <c r="A403" s="115" t="s">
        <v>884</v>
      </c>
      <c r="B403" s="93" t="s">
        <v>885</v>
      </c>
      <c r="C403" s="94"/>
      <c r="D403" s="99" t="s">
        <v>33</v>
      </c>
      <c r="E403" s="119">
        <v>8</v>
      </c>
      <c r="F403" s="124">
        <v>85000</v>
      </c>
      <c r="G403" s="124">
        <f>E403*F403</f>
        <v>680000</v>
      </c>
    </row>
    <row r="404" spans="1:7" x14ac:dyDescent="0.25">
      <c r="A404" s="115" t="s">
        <v>886</v>
      </c>
      <c r="B404" s="93" t="s">
        <v>887</v>
      </c>
      <c r="C404" s="121"/>
      <c r="D404" s="122" t="s">
        <v>35</v>
      </c>
      <c r="E404" s="122">
        <v>100</v>
      </c>
      <c r="F404" s="124">
        <v>12000</v>
      </c>
      <c r="G404" s="124">
        <f>E404*F404</f>
        <v>1200000</v>
      </c>
    </row>
    <row r="405" spans="1:7" x14ac:dyDescent="0.25">
      <c r="A405" s="115" t="s">
        <v>592</v>
      </c>
      <c r="B405" s="108" t="s">
        <v>888</v>
      </c>
      <c r="C405" s="94" t="s">
        <v>889</v>
      </c>
      <c r="D405" s="103" t="s">
        <v>35</v>
      </c>
      <c r="E405" s="119">
        <v>20</v>
      </c>
      <c r="F405" s="124">
        <v>45000</v>
      </c>
      <c r="G405" s="124">
        <f>E405*F405</f>
        <v>900000</v>
      </c>
    </row>
    <row r="406" spans="1:7" x14ac:dyDescent="0.25">
      <c r="A406" s="115" t="s">
        <v>594</v>
      </c>
      <c r="B406" s="108" t="s">
        <v>890</v>
      </c>
      <c r="C406" s="94" t="s">
        <v>889</v>
      </c>
      <c r="D406" s="103" t="s">
        <v>35</v>
      </c>
      <c r="E406" s="119">
        <v>20</v>
      </c>
      <c r="F406" s="124">
        <v>30000</v>
      </c>
      <c r="G406" s="124">
        <f>E406*F406</f>
        <v>600000</v>
      </c>
    </row>
    <row r="407" spans="1:7" x14ac:dyDescent="0.25">
      <c r="A407" s="115" t="s">
        <v>596</v>
      </c>
      <c r="B407" s="108" t="s">
        <v>891</v>
      </c>
      <c r="C407" s="94" t="s">
        <v>892</v>
      </c>
      <c r="D407" s="103" t="s">
        <v>35</v>
      </c>
      <c r="E407" s="119">
        <v>10</v>
      </c>
      <c r="F407" s="124">
        <v>150000</v>
      </c>
      <c r="G407" s="124">
        <f>E407*F407</f>
        <v>1500000</v>
      </c>
    </row>
    <row r="408" spans="1:7" x14ac:dyDescent="0.25">
      <c r="A408" s="115" t="s">
        <v>598</v>
      </c>
      <c r="B408" s="108" t="s">
        <v>893</v>
      </c>
      <c r="C408" s="121"/>
      <c r="D408" s="103" t="s">
        <v>35</v>
      </c>
      <c r="E408" s="119">
        <v>20</v>
      </c>
      <c r="F408" s="124">
        <v>15000</v>
      </c>
      <c r="G408" s="124">
        <f>E408*F408</f>
        <v>300000</v>
      </c>
    </row>
    <row r="409" spans="1:7" x14ac:dyDescent="0.25">
      <c r="A409" s="115" t="s">
        <v>600</v>
      </c>
      <c r="B409" s="108" t="s">
        <v>894</v>
      </c>
      <c r="C409" s="94"/>
      <c r="D409" s="103" t="s">
        <v>35</v>
      </c>
      <c r="E409" s="119">
        <v>20</v>
      </c>
      <c r="F409" s="124">
        <v>25000</v>
      </c>
      <c r="G409" s="124">
        <f>E409*F409</f>
        <v>500000</v>
      </c>
    </row>
    <row r="410" spans="1:7" x14ac:dyDescent="0.25">
      <c r="A410" s="115" t="s">
        <v>602</v>
      </c>
      <c r="B410" s="108" t="s">
        <v>895</v>
      </c>
      <c r="C410" s="94" t="s">
        <v>896</v>
      </c>
      <c r="D410" s="103" t="s">
        <v>35</v>
      </c>
      <c r="E410" s="119">
        <v>20</v>
      </c>
      <c r="F410" s="124">
        <v>18000</v>
      </c>
      <c r="G410" s="124">
        <f>E410*F410</f>
        <v>360000</v>
      </c>
    </row>
    <row r="411" spans="1:7" x14ac:dyDescent="0.25">
      <c r="A411" s="115" t="s">
        <v>604</v>
      </c>
      <c r="B411" s="108" t="s">
        <v>897</v>
      </c>
      <c r="C411" s="94" t="s">
        <v>898</v>
      </c>
      <c r="D411" s="103" t="s">
        <v>35</v>
      </c>
      <c r="E411" s="119">
        <v>20</v>
      </c>
      <c r="F411" s="124">
        <v>130000</v>
      </c>
      <c r="G411" s="124">
        <f>E411*F411</f>
        <v>2600000</v>
      </c>
    </row>
    <row r="412" spans="1:7" x14ac:dyDescent="0.25">
      <c r="A412" s="115" t="s">
        <v>606</v>
      </c>
      <c r="B412" s="89" t="s">
        <v>899</v>
      </c>
      <c r="C412" s="94"/>
      <c r="D412" s="92" t="s">
        <v>68</v>
      </c>
      <c r="E412" s="92">
        <v>10</v>
      </c>
      <c r="F412" s="124">
        <v>28000</v>
      </c>
      <c r="G412" s="124">
        <f>E412*F412</f>
        <v>280000</v>
      </c>
    </row>
    <row r="413" spans="1:7" x14ac:dyDescent="0.25">
      <c r="A413" s="115" t="s">
        <v>607</v>
      </c>
      <c r="B413" s="89" t="s">
        <v>900</v>
      </c>
      <c r="C413" s="94"/>
      <c r="D413" s="92" t="s">
        <v>68</v>
      </c>
      <c r="E413" s="92">
        <v>10</v>
      </c>
      <c r="F413" s="124">
        <v>28000</v>
      </c>
      <c r="G413" s="124">
        <f>E413*F413</f>
        <v>280000</v>
      </c>
    </row>
    <row r="414" spans="1:7" x14ac:dyDescent="0.25">
      <c r="A414" s="115" t="s">
        <v>608</v>
      </c>
      <c r="B414" s="89" t="s">
        <v>901</v>
      </c>
      <c r="C414" s="94"/>
      <c r="D414" s="92" t="s">
        <v>35</v>
      </c>
      <c r="E414" s="92">
        <v>10</v>
      </c>
      <c r="F414" s="124">
        <v>165000</v>
      </c>
      <c r="G414" s="124">
        <f>E414*F414</f>
        <v>1650000</v>
      </c>
    </row>
    <row r="415" spans="1:7" x14ac:dyDescent="0.25">
      <c r="A415" s="115" t="s">
        <v>610</v>
      </c>
      <c r="B415" s="89" t="s">
        <v>902</v>
      </c>
      <c r="C415" s="94"/>
      <c r="D415" s="92" t="s">
        <v>68</v>
      </c>
      <c r="E415" s="92">
        <v>5</v>
      </c>
      <c r="F415" s="124">
        <v>120000</v>
      </c>
      <c r="G415" s="124">
        <f>E415*F415</f>
        <v>600000</v>
      </c>
    </row>
    <row r="416" spans="1:7" x14ac:dyDescent="0.25">
      <c r="A416" s="115" t="s">
        <v>903</v>
      </c>
      <c r="B416" s="89" t="s">
        <v>904</v>
      </c>
      <c r="C416" s="94" t="s">
        <v>905</v>
      </c>
      <c r="D416" s="92" t="s">
        <v>35</v>
      </c>
      <c r="E416" s="92">
        <v>20</v>
      </c>
      <c r="F416" s="124">
        <v>35000</v>
      </c>
      <c r="G416" s="124">
        <f>E416*F416</f>
        <v>700000</v>
      </c>
    </row>
    <row r="417" spans="1:7" x14ac:dyDescent="0.25">
      <c r="A417" s="115" t="s">
        <v>906</v>
      </c>
      <c r="B417" s="89" t="s">
        <v>907</v>
      </c>
      <c r="C417" s="94"/>
      <c r="D417" s="92" t="s">
        <v>35</v>
      </c>
      <c r="E417" s="92">
        <v>20</v>
      </c>
      <c r="F417" s="124">
        <v>28000</v>
      </c>
      <c r="G417" s="124">
        <f>E417*F417</f>
        <v>560000</v>
      </c>
    </row>
    <row r="418" spans="1:7" x14ac:dyDescent="0.25">
      <c r="A418" s="115" t="s">
        <v>908</v>
      </c>
      <c r="B418" s="89" t="s">
        <v>909</v>
      </c>
      <c r="C418" s="94"/>
      <c r="D418" s="92" t="s">
        <v>35</v>
      </c>
      <c r="E418" s="92">
        <v>1</v>
      </c>
      <c r="F418" s="124">
        <v>3950000</v>
      </c>
      <c r="G418" s="124">
        <f>E418*F418</f>
        <v>3950000</v>
      </c>
    </row>
    <row r="419" spans="1:7" x14ac:dyDescent="0.25">
      <c r="A419" s="115" t="s">
        <v>910</v>
      </c>
      <c r="B419" s="89" t="s">
        <v>911</v>
      </c>
      <c r="C419" s="94"/>
      <c r="D419" s="92" t="s">
        <v>35</v>
      </c>
      <c r="E419" s="92">
        <v>1</v>
      </c>
      <c r="F419" s="124">
        <v>3850000</v>
      </c>
      <c r="G419" s="124">
        <f>E419*F419</f>
        <v>3850000</v>
      </c>
    </row>
    <row r="420" spans="1:7" x14ac:dyDescent="0.25">
      <c r="A420" s="115" t="s">
        <v>912</v>
      </c>
      <c r="B420" s="89" t="s">
        <v>913</v>
      </c>
      <c r="C420" s="94"/>
      <c r="D420" s="92" t="s">
        <v>35</v>
      </c>
      <c r="E420" s="92">
        <v>2</v>
      </c>
      <c r="F420" s="124">
        <v>550000</v>
      </c>
      <c r="G420" s="124">
        <f>E420*F420</f>
        <v>1100000</v>
      </c>
    </row>
    <row r="421" spans="1:7" x14ac:dyDescent="0.25">
      <c r="A421" s="115" t="s">
        <v>914</v>
      </c>
      <c r="B421" s="89" t="s">
        <v>915</v>
      </c>
      <c r="C421" s="94"/>
      <c r="D421" s="92" t="s">
        <v>35</v>
      </c>
      <c r="E421" s="92">
        <v>2</v>
      </c>
      <c r="F421" s="124">
        <v>1350000</v>
      </c>
      <c r="G421" s="124">
        <f>E421*F421</f>
        <v>2700000</v>
      </c>
    </row>
    <row r="422" spans="1:7" x14ac:dyDescent="0.25">
      <c r="A422" s="115" t="s">
        <v>916</v>
      </c>
      <c r="B422" s="89" t="s">
        <v>917</v>
      </c>
      <c r="C422" s="94" t="s">
        <v>918</v>
      </c>
      <c r="D422" s="92" t="s">
        <v>35</v>
      </c>
      <c r="E422" s="92">
        <v>2</v>
      </c>
      <c r="F422" s="124">
        <v>150000</v>
      </c>
      <c r="G422" s="124">
        <f>E422*F422</f>
        <v>300000</v>
      </c>
    </row>
    <row r="423" spans="1:7" x14ac:dyDescent="0.25">
      <c r="A423" s="115" t="s">
        <v>919</v>
      </c>
      <c r="B423" s="89" t="s">
        <v>920</v>
      </c>
      <c r="C423" s="94"/>
      <c r="D423" s="92" t="s">
        <v>35</v>
      </c>
      <c r="E423" s="92">
        <v>2</v>
      </c>
      <c r="F423" s="124">
        <v>499000</v>
      </c>
      <c r="G423" s="124">
        <f>E423*F423</f>
        <v>998000</v>
      </c>
    </row>
    <row r="424" spans="1:7" x14ac:dyDescent="0.25">
      <c r="A424" s="115" t="s">
        <v>921</v>
      </c>
      <c r="B424" s="89" t="s">
        <v>922</v>
      </c>
      <c r="C424" s="94" t="s">
        <v>923</v>
      </c>
      <c r="D424" s="92" t="s">
        <v>35</v>
      </c>
      <c r="E424" s="92">
        <v>50</v>
      </c>
      <c r="F424" s="124">
        <v>25000</v>
      </c>
      <c r="G424" s="124">
        <f>E424*F424</f>
        <v>1250000</v>
      </c>
    </row>
    <row r="425" spans="1:7" x14ac:dyDescent="0.25">
      <c r="A425" s="115" t="s">
        <v>924</v>
      </c>
      <c r="B425" s="89" t="s">
        <v>925</v>
      </c>
      <c r="C425" s="94" t="s">
        <v>926</v>
      </c>
      <c r="D425" s="92" t="s">
        <v>34</v>
      </c>
      <c r="E425" s="92">
        <v>1</v>
      </c>
      <c r="F425" s="124">
        <v>650000</v>
      </c>
      <c r="G425" s="124">
        <f>E425*F425</f>
        <v>650000</v>
      </c>
    </row>
    <row r="426" spans="1:7" x14ac:dyDescent="0.25">
      <c r="A426" s="115" t="s">
        <v>927</v>
      </c>
      <c r="B426" s="89" t="s">
        <v>928</v>
      </c>
      <c r="C426" s="94" t="s">
        <v>929</v>
      </c>
      <c r="D426" s="92" t="s">
        <v>324</v>
      </c>
      <c r="E426" s="92">
        <v>2</v>
      </c>
      <c r="F426" s="124">
        <v>1150000</v>
      </c>
      <c r="G426" s="124">
        <f>E426*F426</f>
        <v>2300000</v>
      </c>
    </row>
    <row r="427" spans="1:7" x14ac:dyDescent="0.25">
      <c r="A427" s="115" t="s">
        <v>930</v>
      </c>
      <c r="B427" s="89" t="s">
        <v>931</v>
      </c>
      <c r="C427" s="94" t="s">
        <v>932</v>
      </c>
      <c r="D427" s="92" t="s">
        <v>48</v>
      </c>
      <c r="E427" s="92">
        <v>1</v>
      </c>
      <c r="F427" s="124">
        <v>680000</v>
      </c>
      <c r="G427" s="124">
        <f>E427*F427</f>
        <v>680000</v>
      </c>
    </row>
    <row r="428" spans="1:7" x14ac:dyDescent="0.25">
      <c r="A428" s="115" t="s">
        <v>619</v>
      </c>
      <c r="B428" s="89" t="s">
        <v>933</v>
      </c>
      <c r="C428" s="94"/>
      <c r="D428" s="92" t="s">
        <v>35</v>
      </c>
      <c r="E428" s="92">
        <v>10</v>
      </c>
      <c r="F428" s="124">
        <v>85000</v>
      </c>
      <c r="G428" s="124">
        <f>E428*F428</f>
        <v>850000</v>
      </c>
    </row>
    <row r="429" spans="1:7" x14ac:dyDescent="0.25">
      <c r="A429" s="115" t="s">
        <v>621</v>
      </c>
      <c r="B429" s="97" t="s">
        <v>934</v>
      </c>
      <c r="C429" s="90" t="s">
        <v>935</v>
      </c>
      <c r="D429" s="99" t="s">
        <v>35</v>
      </c>
      <c r="E429" s="107">
        <v>5</v>
      </c>
      <c r="F429" s="124">
        <v>350000</v>
      </c>
      <c r="G429" s="124">
        <f>E429*F429</f>
        <v>1750000</v>
      </c>
    </row>
    <row r="430" spans="1:7" x14ac:dyDescent="0.25">
      <c r="A430" s="115" t="s">
        <v>936</v>
      </c>
      <c r="B430" s="91" t="s">
        <v>937</v>
      </c>
      <c r="C430" s="90" t="s">
        <v>938</v>
      </c>
      <c r="D430" s="88" t="s">
        <v>939</v>
      </c>
      <c r="E430" s="119">
        <v>5</v>
      </c>
      <c r="F430" s="124">
        <v>1200000</v>
      </c>
      <c r="G430" s="124">
        <f>E430*F430</f>
        <v>6000000</v>
      </c>
    </row>
    <row r="431" spans="1:7" x14ac:dyDescent="0.25">
      <c r="A431" s="115" t="s">
        <v>940</v>
      </c>
      <c r="B431" s="89" t="s">
        <v>846</v>
      </c>
      <c r="C431" s="90" t="s">
        <v>941</v>
      </c>
      <c r="D431" s="99" t="s">
        <v>35</v>
      </c>
      <c r="E431" s="119">
        <v>20</v>
      </c>
      <c r="F431" s="124">
        <v>65000</v>
      </c>
      <c r="G431" s="124">
        <f>E431*F431</f>
        <v>1300000</v>
      </c>
    </row>
    <row r="432" spans="1:7" x14ac:dyDescent="0.25">
      <c r="A432" s="115" t="s">
        <v>942</v>
      </c>
      <c r="B432" s="89" t="s">
        <v>943</v>
      </c>
      <c r="C432" s="90" t="s">
        <v>944</v>
      </c>
      <c r="D432" s="90" t="s">
        <v>194</v>
      </c>
      <c r="E432" s="119">
        <v>20</v>
      </c>
      <c r="F432" s="124">
        <v>250000</v>
      </c>
      <c r="G432" s="124">
        <f>E432*F432</f>
        <v>5000000</v>
      </c>
    </row>
    <row r="433" spans="1:8" x14ac:dyDescent="0.25">
      <c r="A433" s="115" t="s">
        <v>945</v>
      </c>
      <c r="B433" s="96" t="s">
        <v>946</v>
      </c>
      <c r="C433" s="94" t="s">
        <v>947</v>
      </c>
      <c r="D433" s="103" t="s">
        <v>35</v>
      </c>
      <c r="E433" s="119">
        <v>10</v>
      </c>
      <c r="F433" s="124">
        <v>120000</v>
      </c>
      <c r="G433" s="124">
        <f>E433*F433</f>
        <v>1200000</v>
      </c>
    </row>
    <row r="434" spans="1:8" x14ac:dyDescent="0.25">
      <c r="A434" s="136"/>
      <c r="B434" s="136" t="s">
        <v>948</v>
      </c>
      <c r="C434" s="136"/>
      <c r="D434" s="137"/>
      <c r="E434" s="137"/>
      <c r="F434" s="136"/>
      <c r="G434" s="138">
        <f>SUM(G11:G433)</f>
        <v>843645500</v>
      </c>
    </row>
    <row r="436" spans="1:8" x14ac:dyDescent="0.25">
      <c r="B436" s="81" t="s">
        <v>252</v>
      </c>
      <c r="C436" s="81"/>
      <c r="D436" s="65" t="s">
        <v>253</v>
      </c>
      <c r="E436" s="65"/>
      <c r="F436" s="81" t="s">
        <v>254</v>
      </c>
      <c r="G436" s="81"/>
      <c r="H436" s="81"/>
    </row>
    <row r="437" spans="1:8" x14ac:dyDescent="0.25">
      <c r="B437" s="14"/>
      <c r="C437" s="13"/>
      <c r="D437" s="14"/>
      <c r="E437" s="14"/>
      <c r="F437" s="14"/>
      <c r="G437" s="14"/>
      <c r="H437" s="15"/>
    </row>
    <row r="438" spans="1:8" x14ac:dyDescent="0.25">
      <c r="B438" s="14"/>
      <c r="C438" s="13"/>
      <c r="D438" s="14"/>
      <c r="E438" s="14"/>
      <c r="F438" s="14"/>
      <c r="G438" s="14"/>
      <c r="H438" s="15"/>
    </row>
    <row r="439" spans="1:8" x14ac:dyDescent="0.25">
      <c r="B439" s="14"/>
      <c r="C439" s="13"/>
      <c r="D439" s="14"/>
      <c r="E439" s="14"/>
      <c r="F439" s="14"/>
      <c r="G439" s="14"/>
      <c r="H439" s="15"/>
    </row>
    <row r="440" spans="1:8" x14ac:dyDescent="0.25">
      <c r="B440" s="14"/>
      <c r="C440" s="13"/>
      <c r="D440" s="14"/>
      <c r="E440" s="14"/>
      <c r="F440" s="14"/>
      <c r="G440" s="14"/>
      <c r="H440" s="15"/>
    </row>
    <row r="441" spans="1:8" x14ac:dyDescent="0.25">
      <c r="B441" s="14"/>
      <c r="C441" s="13"/>
      <c r="D441" s="14"/>
      <c r="E441" s="14"/>
      <c r="F441" s="14"/>
      <c r="G441" s="14"/>
      <c r="H441" s="15"/>
    </row>
    <row r="442" spans="1:8" x14ac:dyDescent="0.25">
      <c r="B442" s="82" t="s">
        <v>241</v>
      </c>
      <c r="C442" s="82"/>
      <c r="D442" s="82" t="s">
        <v>242</v>
      </c>
      <c r="E442" s="82"/>
      <c r="F442" s="82" t="s">
        <v>236</v>
      </c>
      <c r="G442" s="82"/>
      <c r="H442" s="82"/>
    </row>
  </sheetData>
  <mergeCells count="12">
    <mergeCell ref="B442:C442"/>
    <mergeCell ref="D442:E442"/>
    <mergeCell ref="F442:H442"/>
    <mergeCell ref="A3:B3"/>
    <mergeCell ref="A2:B2"/>
    <mergeCell ref="A1:B1"/>
    <mergeCell ref="A4:G4"/>
    <mergeCell ref="C1:G1"/>
    <mergeCell ref="C2:G2"/>
    <mergeCell ref="A5:F5"/>
    <mergeCell ref="B436:C436"/>
    <mergeCell ref="F436:H436"/>
  </mergeCells>
  <pageMargins left="0.28000000000000003" right="0" top="0.39" bottom="0.25" header="0.3" footer="0.3"/>
  <pageSetup scale="95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4337" r:id="rId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37" r:id="rId4"/>
      </mc:Fallback>
    </mc:AlternateContent>
    <mc:AlternateContent xmlns:mc="http://schemas.openxmlformats.org/markup-compatibility/2006">
      <mc:Choice Requires="x14">
        <oleObject progId="Equation.3" shapeId="14338" r:id="rId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38" r:id="rId6"/>
      </mc:Fallback>
    </mc:AlternateContent>
    <mc:AlternateContent xmlns:mc="http://schemas.openxmlformats.org/markup-compatibility/2006">
      <mc:Choice Requires="x14">
        <oleObject progId="Equation.3" shapeId="14339" r:id="rId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39" r:id="rId7"/>
      </mc:Fallback>
    </mc:AlternateContent>
    <mc:AlternateContent xmlns:mc="http://schemas.openxmlformats.org/markup-compatibility/2006">
      <mc:Choice Requires="x14">
        <oleObject progId="Equation.3" shapeId="14340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0" r:id="rId8"/>
      </mc:Fallback>
    </mc:AlternateContent>
    <mc:AlternateContent xmlns:mc="http://schemas.openxmlformats.org/markup-compatibility/2006">
      <mc:Choice Requires="x14">
        <oleObject progId="Equation.3" shapeId="14341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1" r:id="rId9"/>
      </mc:Fallback>
    </mc:AlternateContent>
    <mc:AlternateContent xmlns:mc="http://schemas.openxmlformats.org/markup-compatibility/2006">
      <mc:Choice Requires="x14">
        <oleObject progId="Equation.3" shapeId="14342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2" r:id="rId10"/>
      </mc:Fallback>
    </mc:AlternateContent>
    <mc:AlternateContent xmlns:mc="http://schemas.openxmlformats.org/markup-compatibility/2006">
      <mc:Choice Requires="x14">
        <oleObject progId="Equation.3" shapeId="14343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3" r:id="rId11"/>
      </mc:Fallback>
    </mc:AlternateContent>
    <mc:AlternateContent xmlns:mc="http://schemas.openxmlformats.org/markup-compatibility/2006">
      <mc:Choice Requires="x14">
        <oleObject progId="Equation.3" shapeId="14344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4" r:id="rId12"/>
      </mc:Fallback>
    </mc:AlternateContent>
    <mc:AlternateContent xmlns:mc="http://schemas.openxmlformats.org/markup-compatibility/2006">
      <mc:Choice Requires="x14">
        <oleObject progId="Equation.3" shapeId="14345" r:id="rId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5" r:id="rId13"/>
      </mc:Fallback>
    </mc:AlternateContent>
    <mc:AlternateContent xmlns:mc="http://schemas.openxmlformats.org/markup-compatibility/2006">
      <mc:Choice Requires="x14">
        <oleObject progId="Equation.3" shapeId="14346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6" r:id="rId14"/>
      </mc:Fallback>
    </mc:AlternateContent>
    <mc:AlternateContent xmlns:mc="http://schemas.openxmlformats.org/markup-compatibility/2006">
      <mc:Choice Requires="x14">
        <oleObject progId="Equation.3" shapeId="14347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7" r:id="rId15"/>
      </mc:Fallback>
    </mc:AlternateContent>
    <mc:AlternateContent xmlns:mc="http://schemas.openxmlformats.org/markup-compatibility/2006">
      <mc:Choice Requires="x14">
        <oleObject progId="Equation.3" shapeId="1434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8" r:id="rId16"/>
      </mc:Fallback>
    </mc:AlternateContent>
    <mc:AlternateContent xmlns:mc="http://schemas.openxmlformats.org/markup-compatibility/2006">
      <mc:Choice Requires="x14">
        <oleObject progId="Equation.3" shapeId="14349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49" r:id="rId17"/>
      </mc:Fallback>
    </mc:AlternateContent>
    <mc:AlternateContent xmlns:mc="http://schemas.openxmlformats.org/markup-compatibility/2006">
      <mc:Choice Requires="x14">
        <oleObject progId="Equation.3" shapeId="14350" r:id="rId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50" r:id="rId18"/>
      </mc:Fallback>
    </mc:AlternateContent>
    <mc:AlternateContent xmlns:mc="http://schemas.openxmlformats.org/markup-compatibility/2006">
      <mc:Choice Requires="x14">
        <oleObject progId="Equation.3" shapeId="14351" r:id="rId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51" r:id="rId19"/>
      </mc:Fallback>
    </mc:AlternateContent>
    <mc:AlternateContent xmlns:mc="http://schemas.openxmlformats.org/markup-compatibility/2006">
      <mc:Choice Requires="x14">
        <oleObject progId="Equation.3" shapeId="1435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52" r:id="rId20"/>
      </mc:Fallback>
    </mc:AlternateContent>
    <mc:AlternateContent xmlns:mc="http://schemas.openxmlformats.org/markup-compatibility/2006">
      <mc:Choice Requires="x14">
        <oleObject progId="Equation.3" shapeId="1435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53" r:id="rId21"/>
      </mc:Fallback>
    </mc:AlternateContent>
    <mc:AlternateContent xmlns:mc="http://schemas.openxmlformats.org/markup-compatibility/2006">
      <mc:Choice Requires="x14">
        <oleObject progId="Equation.3" shapeId="1435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354" r:id="rId22"/>
      </mc:Fallback>
    </mc:AlternateContent>
    <mc:AlternateContent xmlns:mc="http://schemas.openxmlformats.org/markup-compatibility/2006">
      <mc:Choice Requires="x14">
        <oleObject progId="Equation.3" shapeId="14355" r:id="rId23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4355" r:id="rId23"/>
      </mc:Fallback>
    </mc:AlternateContent>
    <mc:AlternateContent xmlns:mc="http://schemas.openxmlformats.org/markup-compatibility/2006">
      <mc:Choice Requires="x14">
        <oleObject progId="Equation.3" shapeId="14356" r:id="rId2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4356" r:id="rId24"/>
      </mc:Fallback>
    </mc:AlternateContent>
    <mc:AlternateContent xmlns:mc="http://schemas.openxmlformats.org/markup-compatibility/2006">
      <mc:Choice Requires="x14">
        <oleObject progId="Equation.3" shapeId="14357" r:id="rId2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4357" r:id="rId25"/>
      </mc:Fallback>
    </mc:AlternateContent>
    <mc:AlternateContent xmlns:mc="http://schemas.openxmlformats.org/markup-compatibility/2006">
      <mc:Choice Requires="x14">
        <oleObject progId="Equation.3" shapeId="14358" r:id="rId26">
          <objectPr defaultSize="0" autoPict="0" r:id="rId27">
            <anchor moveWithCells="1" siz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123825</xdr:colOff>
                <xdr:row>87</xdr:row>
                <xdr:rowOff>0</xdr:rowOff>
              </to>
            </anchor>
          </objectPr>
        </oleObject>
      </mc:Choice>
      <mc:Fallback>
        <oleObject progId="Equation.3" shapeId="14358" r:id="rId26"/>
      </mc:Fallback>
    </mc:AlternateContent>
    <mc:AlternateContent xmlns:mc="http://schemas.openxmlformats.org/markup-compatibility/2006">
      <mc:Choice Requires="x14">
        <oleObject progId="Equation.3" shapeId="14359" r:id="rId28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4359" r:id="rId28"/>
      </mc:Fallback>
    </mc:AlternateContent>
    <mc:AlternateContent xmlns:mc="http://schemas.openxmlformats.org/markup-compatibility/2006">
      <mc:Choice Requires="x14">
        <oleObject progId="Equation.3" shapeId="14360" r:id="rId29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4360" r:id="rId29"/>
      </mc:Fallback>
    </mc:AlternateContent>
    <mc:AlternateContent xmlns:mc="http://schemas.openxmlformats.org/markup-compatibility/2006">
      <mc:Choice Requires="x14">
        <oleObject progId="Equation.3" shapeId="14361" r:id="rId3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4361" r:id="rId30"/>
      </mc:Fallback>
    </mc:AlternateContent>
    <mc:AlternateContent xmlns:mc="http://schemas.openxmlformats.org/markup-compatibility/2006">
      <mc:Choice Requires="x14">
        <oleObject progId="Equation.3" shapeId="14362" r:id="rId31">
          <objectPr defaultSize="0" autoPict="0" r:id="rId27">
            <anchor moveWithCells="1" siz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123825</xdr:colOff>
                <xdr:row>87</xdr:row>
                <xdr:rowOff>0</xdr:rowOff>
              </to>
            </anchor>
          </objectPr>
        </oleObject>
      </mc:Choice>
      <mc:Fallback>
        <oleObject progId="Equation.3" shapeId="14362" r:id="rId31"/>
      </mc:Fallback>
    </mc:AlternateContent>
    <mc:AlternateContent xmlns:mc="http://schemas.openxmlformats.org/markup-compatibility/2006">
      <mc:Choice Requires="x14">
        <oleObject progId="Equation.3" shapeId="14363" r:id="rId3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63" r:id="rId32"/>
      </mc:Fallback>
    </mc:AlternateContent>
    <mc:AlternateContent xmlns:mc="http://schemas.openxmlformats.org/markup-compatibility/2006">
      <mc:Choice Requires="x14">
        <oleObject progId="Equation.3" shapeId="14364" r:id="rId3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64" r:id="rId33"/>
      </mc:Fallback>
    </mc:AlternateContent>
    <mc:AlternateContent xmlns:mc="http://schemas.openxmlformats.org/markup-compatibility/2006">
      <mc:Choice Requires="x14">
        <oleObject progId="Equation.3" shapeId="14365" r:id="rId3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65" r:id="rId34"/>
      </mc:Fallback>
    </mc:AlternateContent>
    <mc:AlternateContent xmlns:mc="http://schemas.openxmlformats.org/markup-compatibility/2006">
      <mc:Choice Requires="x14">
        <oleObject progId="Equation.3" shapeId="14366" r:id="rId35">
          <objectPr defaultSize="0" autoPict="0" r:id="rId27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66" r:id="rId35"/>
      </mc:Fallback>
    </mc:AlternateContent>
    <mc:AlternateContent xmlns:mc="http://schemas.openxmlformats.org/markup-compatibility/2006">
      <mc:Choice Requires="x14">
        <oleObject progId="Equation.3" shapeId="14367" r:id="rId36">
          <objectPr defaultSize="0" autoPict="0" r:id="rId27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67" r:id="rId36"/>
      </mc:Fallback>
    </mc:AlternateContent>
    <mc:AlternateContent xmlns:mc="http://schemas.openxmlformats.org/markup-compatibility/2006">
      <mc:Choice Requires="x14">
        <oleObject progId="Equation.3" shapeId="14368" r:id="rId37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68" r:id="rId37"/>
      </mc:Fallback>
    </mc:AlternateContent>
    <mc:AlternateContent xmlns:mc="http://schemas.openxmlformats.org/markup-compatibility/2006">
      <mc:Choice Requires="x14">
        <oleObject progId="Equation.3" shapeId="14369" r:id="rId38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69" r:id="rId38"/>
      </mc:Fallback>
    </mc:AlternateContent>
    <mc:AlternateContent xmlns:mc="http://schemas.openxmlformats.org/markup-compatibility/2006">
      <mc:Choice Requires="x14">
        <oleObject progId="Equation.3" shapeId="14370" r:id="rId3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0" r:id="rId39"/>
      </mc:Fallback>
    </mc:AlternateContent>
    <mc:AlternateContent xmlns:mc="http://schemas.openxmlformats.org/markup-compatibility/2006">
      <mc:Choice Requires="x14">
        <oleObject progId="Equation.3" shapeId="14371" r:id="rId4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1" r:id="rId40"/>
      </mc:Fallback>
    </mc:AlternateContent>
    <mc:AlternateContent xmlns:mc="http://schemas.openxmlformats.org/markup-compatibility/2006">
      <mc:Choice Requires="x14">
        <oleObject progId="Equation.3" shapeId="14372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2" r:id="rId41"/>
      </mc:Fallback>
    </mc:AlternateContent>
    <mc:AlternateContent xmlns:mc="http://schemas.openxmlformats.org/markup-compatibility/2006">
      <mc:Choice Requires="x14">
        <oleObject progId="Equation.3" shapeId="14373" r:id="rId4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3" r:id="rId42"/>
      </mc:Fallback>
    </mc:AlternateContent>
    <mc:AlternateContent xmlns:mc="http://schemas.openxmlformats.org/markup-compatibility/2006">
      <mc:Choice Requires="x14">
        <oleObject progId="Equation.3" shapeId="14374" r:id="rId4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4" r:id="rId43"/>
      </mc:Fallback>
    </mc:AlternateContent>
    <mc:AlternateContent xmlns:mc="http://schemas.openxmlformats.org/markup-compatibility/2006">
      <mc:Choice Requires="x14">
        <oleObject progId="Equation.3" shapeId="14375" r:id="rId4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5" r:id="rId44"/>
      </mc:Fallback>
    </mc:AlternateContent>
    <mc:AlternateContent xmlns:mc="http://schemas.openxmlformats.org/markup-compatibility/2006">
      <mc:Choice Requires="x14">
        <oleObject progId="Equation.3" shapeId="14376" r:id="rId45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6" r:id="rId45"/>
      </mc:Fallback>
    </mc:AlternateContent>
    <mc:AlternateContent xmlns:mc="http://schemas.openxmlformats.org/markup-compatibility/2006">
      <mc:Choice Requires="x14">
        <oleObject progId="Equation.3" shapeId="14377" r:id="rId46">
          <objectPr defaultSize="0" autoPict="0" r:id="rId27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7" r:id="rId46"/>
      </mc:Fallback>
    </mc:AlternateContent>
    <mc:AlternateContent xmlns:mc="http://schemas.openxmlformats.org/markup-compatibility/2006">
      <mc:Choice Requires="x14">
        <oleObject progId="Equation.3" shapeId="14378" r:id="rId47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4378" r:id="rId47"/>
      </mc:Fallback>
    </mc:AlternateContent>
    <mc:AlternateContent xmlns:mc="http://schemas.openxmlformats.org/markup-compatibility/2006">
      <mc:Choice Requires="x14">
        <oleObject progId="Equation.3" shapeId="14379" r:id="rId48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4379" r:id="rId48"/>
      </mc:Fallback>
    </mc:AlternateContent>
    <mc:AlternateContent xmlns:mc="http://schemas.openxmlformats.org/markup-compatibility/2006">
      <mc:Choice Requires="x14">
        <oleObject progId="Equation.3" shapeId="14380" r:id="rId49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4380" r:id="rId49"/>
      </mc:Fallback>
    </mc:AlternateContent>
    <mc:AlternateContent xmlns:mc="http://schemas.openxmlformats.org/markup-compatibility/2006">
      <mc:Choice Requires="x14">
        <oleObject progId="Equation.3" shapeId="14381" r:id="rId50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57150</xdr:colOff>
                <xdr:row>43</xdr:row>
                <xdr:rowOff>0</xdr:rowOff>
              </to>
            </anchor>
          </objectPr>
        </oleObject>
      </mc:Choice>
      <mc:Fallback>
        <oleObject progId="Equation.3" shapeId="14381" r:id="rId50"/>
      </mc:Fallback>
    </mc:AlternateContent>
    <mc:AlternateContent xmlns:mc="http://schemas.openxmlformats.org/markup-compatibility/2006">
      <mc:Choice Requires="x14">
        <oleObject progId="Equation.3" shapeId="14382" r:id="rId51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114300</xdr:colOff>
                <xdr:row>43</xdr:row>
                <xdr:rowOff>0</xdr:rowOff>
              </to>
            </anchor>
          </objectPr>
        </oleObject>
      </mc:Choice>
      <mc:Fallback>
        <oleObject progId="Equation.3" shapeId="14382" r:id="rId51"/>
      </mc:Fallback>
    </mc:AlternateContent>
    <mc:AlternateContent xmlns:mc="http://schemas.openxmlformats.org/markup-compatibility/2006">
      <mc:Choice Requires="x14">
        <oleObject progId="Equation.3" shapeId="14383" r:id="rId52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83" r:id="rId52"/>
      </mc:Fallback>
    </mc:AlternateContent>
    <mc:AlternateContent xmlns:mc="http://schemas.openxmlformats.org/markup-compatibility/2006">
      <mc:Choice Requires="x14">
        <oleObject progId="Equation.3" shapeId="14384" r:id="rId53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84" r:id="rId53"/>
      </mc:Fallback>
    </mc:AlternateContent>
    <mc:AlternateContent xmlns:mc="http://schemas.openxmlformats.org/markup-compatibility/2006">
      <mc:Choice Requires="x14">
        <oleObject progId="Equation.3" shapeId="14385" r:id="rId54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85" r:id="rId54"/>
      </mc:Fallback>
    </mc:AlternateContent>
    <mc:AlternateContent xmlns:mc="http://schemas.openxmlformats.org/markup-compatibility/2006">
      <mc:Choice Requires="x14">
        <oleObject progId="Equation.3" shapeId="14386" r:id="rId55">
          <objectPr defaultSize="0" autoPict="0" r:id="rId27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86" r:id="rId55"/>
      </mc:Fallback>
    </mc:AlternateContent>
    <mc:AlternateContent xmlns:mc="http://schemas.openxmlformats.org/markup-compatibility/2006">
      <mc:Choice Requires="x14">
        <oleObject progId="Equation.3" shapeId="14387" r:id="rId56">
          <objectPr defaultSize="0" autoPict="0" r:id="rId27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87" r:id="rId56"/>
      </mc:Fallback>
    </mc:AlternateContent>
    <mc:AlternateContent xmlns:mc="http://schemas.openxmlformats.org/markup-compatibility/2006">
      <mc:Choice Requires="x14">
        <oleObject progId="Equation.3" shapeId="14388" r:id="rId57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88" r:id="rId57"/>
      </mc:Fallback>
    </mc:AlternateContent>
    <mc:AlternateContent xmlns:mc="http://schemas.openxmlformats.org/markup-compatibility/2006">
      <mc:Choice Requires="x14">
        <oleObject progId="Equation.3" shapeId="14389" r:id="rId58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89" r:id="rId58"/>
      </mc:Fallback>
    </mc:AlternateContent>
    <mc:AlternateContent xmlns:mc="http://schemas.openxmlformats.org/markup-compatibility/2006">
      <mc:Choice Requires="x14">
        <oleObject progId="Equation.3" shapeId="14390" r:id="rId59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0" r:id="rId59"/>
      </mc:Fallback>
    </mc:AlternateContent>
    <mc:AlternateContent xmlns:mc="http://schemas.openxmlformats.org/markup-compatibility/2006">
      <mc:Choice Requires="x14">
        <oleObject progId="Equation.3" shapeId="14391" r:id="rId60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1" r:id="rId60"/>
      </mc:Fallback>
    </mc:AlternateContent>
    <mc:AlternateContent xmlns:mc="http://schemas.openxmlformats.org/markup-compatibility/2006">
      <mc:Choice Requires="x14">
        <oleObject progId="Equation.3" shapeId="14392" r:id="rId61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2" r:id="rId61"/>
      </mc:Fallback>
    </mc:AlternateContent>
    <mc:AlternateContent xmlns:mc="http://schemas.openxmlformats.org/markup-compatibility/2006">
      <mc:Choice Requires="x14">
        <oleObject progId="Equation.3" shapeId="14393" r:id="rId62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3" r:id="rId62"/>
      </mc:Fallback>
    </mc:AlternateContent>
    <mc:AlternateContent xmlns:mc="http://schemas.openxmlformats.org/markup-compatibility/2006">
      <mc:Choice Requires="x14">
        <oleObject progId="Equation.3" shapeId="14394" r:id="rId63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4" r:id="rId63"/>
      </mc:Fallback>
    </mc:AlternateContent>
    <mc:AlternateContent xmlns:mc="http://schemas.openxmlformats.org/markup-compatibility/2006">
      <mc:Choice Requires="x14">
        <oleObject progId="Equation.3" shapeId="14395" r:id="rId64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5" r:id="rId64"/>
      </mc:Fallback>
    </mc:AlternateContent>
    <mc:AlternateContent xmlns:mc="http://schemas.openxmlformats.org/markup-compatibility/2006">
      <mc:Choice Requires="x14">
        <oleObject progId="Equation.3" shapeId="14396" r:id="rId65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6" r:id="rId65"/>
      </mc:Fallback>
    </mc:AlternateContent>
    <mc:AlternateContent xmlns:mc="http://schemas.openxmlformats.org/markup-compatibility/2006">
      <mc:Choice Requires="x14">
        <oleObject progId="Equation.3" shapeId="14397" r:id="rId66">
          <objectPr defaultSize="0" autoPict="0" r:id="rId27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7" r:id="rId66"/>
      </mc:Fallback>
    </mc:AlternateContent>
    <mc:AlternateContent xmlns:mc="http://schemas.openxmlformats.org/markup-compatibility/2006">
      <mc:Choice Requires="x14">
        <oleObject progId="Equation.3" shapeId="14398" r:id="rId67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4398" r:id="rId67"/>
      </mc:Fallback>
    </mc:AlternateContent>
    <mc:AlternateContent xmlns:mc="http://schemas.openxmlformats.org/markup-compatibility/2006">
      <mc:Choice Requires="x14">
        <oleObject progId="Equation.3" shapeId="14399" r:id="rId68">
          <objectPr defaultSize="0" autoPict="0" r:id="rId27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399" r:id="rId68"/>
      </mc:Fallback>
    </mc:AlternateContent>
    <mc:AlternateContent xmlns:mc="http://schemas.openxmlformats.org/markup-compatibility/2006">
      <mc:Choice Requires="x14">
        <oleObject progId="Equation.3" shapeId="14400" r:id="rId69">
          <objectPr defaultSize="0" autoPict="0" r:id="rId27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00" r:id="rId69"/>
      </mc:Fallback>
    </mc:AlternateContent>
    <mc:AlternateContent xmlns:mc="http://schemas.openxmlformats.org/markup-compatibility/2006">
      <mc:Choice Requires="x14">
        <oleObject progId="Equation.3" shapeId="14401" r:id="rId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01" r:id="rId70"/>
      </mc:Fallback>
    </mc:AlternateContent>
    <mc:AlternateContent xmlns:mc="http://schemas.openxmlformats.org/markup-compatibility/2006">
      <mc:Choice Requires="x14">
        <oleObject progId="Equation.3" shapeId="14402" r:id="rId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02" r:id="rId71"/>
      </mc:Fallback>
    </mc:AlternateContent>
    <mc:AlternateContent xmlns:mc="http://schemas.openxmlformats.org/markup-compatibility/2006">
      <mc:Choice Requires="x14">
        <oleObject progId="Equation.3" shapeId="14403" r:id="rId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03" r:id="rId72"/>
      </mc:Fallback>
    </mc:AlternateContent>
    <mc:AlternateContent xmlns:mc="http://schemas.openxmlformats.org/markup-compatibility/2006">
      <mc:Choice Requires="x14">
        <oleObject progId="Equation.3" shapeId="14404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04" r:id="rId73"/>
      </mc:Fallback>
    </mc:AlternateContent>
    <mc:AlternateContent xmlns:mc="http://schemas.openxmlformats.org/markup-compatibility/2006">
      <mc:Choice Requires="x14">
        <oleObject progId="Equation.3" shapeId="14405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05" r:id="rId74"/>
      </mc:Fallback>
    </mc:AlternateContent>
    <mc:AlternateContent xmlns:mc="http://schemas.openxmlformats.org/markup-compatibility/2006">
      <mc:Choice Requires="x14">
        <oleObject progId="Equation.3" shapeId="14406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06" r:id="rId75"/>
      </mc:Fallback>
    </mc:AlternateContent>
    <mc:AlternateContent xmlns:mc="http://schemas.openxmlformats.org/markup-compatibility/2006">
      <mc:Choice Requires="x14">
        <oleObject progId="Equation.3" shapeId="14407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07" r:id="rId76"/>
      </mc:Fallback>
    </mc:AlternateContent>
    <mc:AlternateContent xmlns:mc="http://schemas.openxmlformats.org/markup-compatibility/2006">
      <mc:Choice Requires="x14">
        <oleObject progId="Equation.3" shapeId="14408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08" r:id="rId77"/>
      </mc:Fallback>
    </mc:AlternateContent>
    <mc:AlternateContent xmlns:mc="http://schemas.openxmlformats.org/markup-compatibility/2006">
      <mc:Choice Requires="x14">
        <oleObject progId="Equation.3" shapeId="14409" r:id="rId78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09" r:id="rId78"/>
      </mc:Fallback>
    </mc:AlternateContent>
    <mc:AlternateContent xmlns:mc="http://schemas.openxmlformats.org/markup-compatibility/2006">
      <mc:Choice Requires="x14">
        <oleObject progId="Equation.3" shapeId="14410" r:id="rId7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10" r:id="rId79"/>
      </mc:Fallback>
    </mc:AlternateContent>
    <mc:AlternateContent xmlns:mc="http://schemas.openxmlformats.org/markup-compatibility/2006">
      <mc:Choice Requires="x14">
        <oleObject progId="Equation.3" shapeId="14411" r:id="rId8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11" r:id="rId80"/>
      </mc:Fallback>
    </mc:AlternateContent>
    <mc:AlternateContent xmlns:mc="http://schemas.openxmlformats.org/markup-compatibility/2006">
      <mc:Choice Requires="x14">
        <oleObject progId="Equation.3" shapeId="14412" r:id="rId8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12" r:id="rId81"/>
      </mc:Fallback>
    </mc:AlternateContent>
    <mc:AlternateContent xmlns:mc="http://schemas.openxmlformats.org/markup-compatibility/2006">
      <mc:Choice Requires="x14">
        <oleObject progId="Equation.3" shapeId="14413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13" r:id="rId82"/>
      </mc:Fallback>
    </mc:AlternateContent>
    <mc:AlternateContent xmlns:mc="http://schemas.openxmlformats.org/markup-compatibility/2006">
      <mc:Choice Requires="x14">
        <oleObject progId="Equation.3" shapeId="14414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14" r:id="rId83"/>
      </mc:Fallback>
    </mc:AlternateContent>
    <mc:AlternateContent xmlns:mc="http://schemas.openxmlformats.org/markup-compatibility/2006">
      <mc:Choice Requires="x14">
        <oleObject progId="Equation.3" shapeId="14415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15" r:id="rId84"/>
      </mc:Fallback>
    </mc:AlternateContent>
    <mc:AlternateContent xmlns:mc="http://schemas.openxmlformats.org/markup-compatibility/2006">
      <mc:Choice Requires="x14">
        <oleObject progId="Equation.3" shapeId="14416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16" r:id="rId85"/>
      </mc:Fallback>
    </mc:AlternateContent>
    <mc:AlternateContent xmlns:mc="http://schemas.openxmlformats.org/markup-compatibility/2006">
      <mc:Choice Requires="x14">
        <oleObject progId="Equation.3" shapeId="14417" r:id="rId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17" r:id="rId86"/>
      </mc:Fallback>
    </mc:AlternateContent>
    <mc:AlternateContent xmlns:mc="http://schemas.openxmlformats.org/markup-compatibility/2006">
      <mc:Choice Requires="x14">
        <oleObject progId="Equation.3" shapeId="14418" r:id="rId87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4418" r:id="rId87"/>
      </mc:Fallback>
    </mc:AlternateContent>
    <mc:AlternateContent xmlns:mc="http://schemas.openxmlformats.org/markup-compatibility/2006">
      <mc:Choice Requires="x14">
        <oleObject progId="Equation.3" shapeId="14419" r:id="rId88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4419" r:id="rId88"/>
      </mc:Fallback>
    </mc:AlternateContent>
    <mc:AlternateContent xmlns:mc="http://schemas.openxmlformats.org/markup-compatibility/2006">
      <mc:Choice Requires="x14">
        <oleObject progId="Equation.3" shapeId="14420" r:id="rId8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20" r:id="rId89"/>
      </mc:Fallback>
    </mc:AlternateContent>
    <mc:AlternateContent xmlns:mc="http://schemas.openxmlformats.org/markup-compatibility/2006">
      <mc:Choice Requires="x14">
        <oleObject progId="Equation.3" shapeId="14421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21" r:id="rId90"/>
      </mc:Fallback>
    </mc:AlternateContent>
    <mc:AlternateContent xmlns:mc="http://schemas.openxmlformats.org/markup-compatibility/2006">
      <mc:Choice Requires="x14">
        <oleObject progId="Equation.3" shapeId="14422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22" r:id="rId91"/>
      </mc:Fallback>
    </mc:AlternateContent>
    <mc:AlternateContent xmlns:mc="http://schemas.openxmlformats.org/markup-compatibility/2006">
      <mc:Choice Requires="x14">
        <oleObject progId="Equation.3" shapeId="14423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23" r:id="rId92"/>
      </mc:Fallback>
    </mc:AlternateContent>
    <mc:AlternateContent xmlns:mc="http://schemas.openxmlformats.org/markup-compatibility/2006">
      <mc:Choice Requires="x14">
        <oleObject progId="Equation.3" shapeId="14424" r:id="rId93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24" r:id="rId93"/>
      </mc:Fallback>
    </mc:AlternateContent>
    <mc:AlternateContent xmlns:mc="http://schemas.openxmlformats.org/markup-compatibility/2006">
      <mc:Choice Requires="x14">
        <oleObject progId="Equation.3" shapeId="14425" r:id="rId94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25" r:id="rId94"/>
      </mc:Fallback>
    </mc:AlternateContent>
    <mc:AlternateContent xmlns:mc="http://schemas.openxmlformats.org/markup-compatibility/2006">
      <mc:Choice Requires="x14">
        <oleObject progId="Equation.3" shapeId="14426" r:id="rId95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26" r:id="rId95"/>
      </mc:Fallback>
    </mc:AlternateContent>
    <mc:AlternateContent xmlns:mc="http://schemas.openxmlformats.org/markup-compatibility/2006">
      <mc:Choice Requires="x14">
        <oleObject progId="Equation.3" shapeId="14427" r:id="rId96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27" r:id="rId96"/>
      </mc:Fallback>
    </mc:AlternateContent>
    <mc:AlternateContent xmlns:mc="http://schemas.openxmlformats.org/markup-compatibility/2006">
      <mc:Choice Requires="x14">
        <oleObject progId="Equation.3" shapeId="14428" r:id="rId97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28" r:id="rId97"/>
      </mc:Fallback>
    </mc:AlternateContent>
    <mc:AlternateContent xmlns:mc="http://schemas.openxmlformats.org/markup-compatibility/2006">
      <mc:Choice Requires="x14">
        <oleObject progId="Equation.3" shapeId="14429" r:id="rId98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29" r:id="rId98"/>
      </mc:Fallback>
    </mc:AlternateContent>
    <mc:AlternateContent xmlns:mc="http://schemas.openxmlformats.org/markup-compatibility/2006">
      <mc:Choice Requires="x14">
        <oleObject progId="Equation.3" shapeId="14430" r:id="rId9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30" r:id="rId99"/>
      </mc:Fallback>
    </mc:AlternateContent>
    <mc:AlternateContent xmlns:mc="http://schemas.openxmlformats.org/markup-compatibility/2006">
      <mc:Choice Requires="x14">
        <oleObject progId="Equation.3" shapeId="14431" r:id="rId10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31" r:id="rId100"/>
      </mc:Fallback>
    </mc:AlternateContent>
    <mc:AlternateContent xmlns:mc="http://schemas.openxmlformats.org/markup-compatibility/2006">
      <mc:Choice Requires="x14">
        <oleObject progId="Equation.3" shapeId="14432" r:id="rId10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32" r:id="rId101"/>
      </mc:Fallback>
    </mc:AlternateContent>
    <mc:AlternateContent xmlns:mc="http://schemas.openxmlformats.org/markup-compatibility/2006">
      <mc:Choice Requires="x14">
        <oleObject progId="Equation.3" shapeId="14433" r:id="rId102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33" r:id="rId102"/>
      </mc:Fallback>
    </mc:AlternateContent>
    <mc:AlternateContent xmlns:mc="http://schemas.openxmlformats.org/markup-compatibility/2006">
      <mc:Choice Requires="x14">
        <oleObject progId="Equation.3" shapeId="14434" r:id="rId103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34" r:id="rId103"/>
      </mc:Fallback>
    </mc:AlternateContent>
    <mc:AlternateContent xmlns:mc="http://schemas.openxmlformats.org/markup-compatibility/2006">
      <mc:Choice Requires="x14">
        <oleObject progId="Equation.3" shapeId="14435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35" r:id="rId104"/>
      </mc:Fallback>
    </mc:AlternateContent>
    <mc:AlternateContent xmlns:mc="http://schemas.openxmlformats.org/markup-compatibility/2006">
      <mc:Choice Requires="x14">
        <oleObject progId="Equation.3" shapeId="14436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36" r:id="rId105"/>
      </mc:Fallback>
    </mc:AlternateContent>
    <mc:AlternateContent xmlns:mc="http://schemas.openxmlformats.org/markup-compatibility/2006">
      <mc:Choice Requires="x14">
        <oleObject progId="Equation.3" shapeId="14437" r:id="rId1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37" r:id="rId106"/>
      </mc:Fallback>
    </mc:AlternateContent>
    <mc:AlternateContent xmlns:mc="http://schemas.openxmlformats.org/markup-compatibility/2006">
      <mc:Choice Requires="x14">
        <oleObject progId="Equation.3" shapeId="14438" r:id="rId1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38" r:id="rId107"/>
      </mc:Fallback>
    </mc:AlternateContent>
    <mc:AlternateContent xmlns:mc="http://schemas.openxmlformats.org/markup-compatibility/2006">
      <mc:Choice Requires="x14">
        <oleObject progId="Equation.3" shapeId="14439" r:id="rId1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39" r:id="rId108"/>
      </mc:Fallback>
    </mc:AlternateContent>
    <mc:AlternateContent xmlns:mc="http://schemas.openxmlformats.org/markup-compatibility/2006">
      <mc:Choice Requires="x14">
        <oleObject progId="Equation.3" shapeId="14440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0" r:id="rId109"/>
      </mc:Fallback>
    </mc:AlternateContent>
    <mc:AlternateContent xmlns:mc="http://schemas.openxmlformats.org/markup-compatibility/2006">
      <mc:Choice Requires="x14">
        <oleObject progId="Equation.3" shapeId="14441" r:id="rId1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1" r:id="rId110"/>
      </mc:Fallback>
    </mc:AlternateContent>
    <mc:AlternateContent xmlns:mc="http://schemas.openxmlformats.org/markup-compatibility/2006">
      <mc:Choice Requires="x14">
        <oleObject progId="Equation.3" shapeId="14442" r:id="rId1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2" r:id="rId111"/>
      </mc:Fallback>
    </mc:AlternateContent>
    <mc:AlternateContent xmlns:mc="http://schemas.openxmlformats.org/markup-compatibility/2006">
      <mc:Choice Requires="x14">
        <oleObject progId="Equation.3" shapeId="14443" r:id="rId1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3" r:id="rId112"/>
      </mc:Fallback>
    </mc:AlternateContent>
    <mc:AlternateContent xmlns:mc="http://schemas.openxmlformats.org/markup-compatibility/2006">
      <mc:Choice Requires="x14">
        <oleObject progId="Equation.3" shapeId="14444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4" r:id="rId113"/>
      </mc:Fallback>
    </mc:AlternateContent>
    <mc:AlternateContent xmlns:mc="http://schemas.openxmlformats.org/markup-compatibility/2006">
      <mc:Choice Requires="x14">
        <oleObject progId="Equation.3" shapeId="14445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5" r:id="rId114"/>
      </mc:Fallback>
    </mc:AlternateContent>
    <mc:AlternateContent xmlns:mc="http://schemas.openxmlformats.org/markup-compatibility/2006">
      <mc:Choice Requires="x14">
        <oleObject progId="Equation.3" shapeId="14446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6" r:id="rId115"/>
      </mc:Fallback>
    </mc:AlternateContent>
    <mc:AlternateContent xmlns:mc="http://schemas.openxmlformats.org/markup-compatibility/2006">
      <mc:Choice Requires="x14">
        <oleObject progId="Equation.3" shapeId="14447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7" r:id="rId116"/>
      </mc:Fallback>
    </mc:AlternateContent>
    <mc:AlternateContent xmlns:mc="http://schemas.openxmlformats.org/markup-compatibility/2006">
      <mc:Choice Requires="x14">
        <oleObject progId="Equation.3" shapeId="14448" r:id="rId1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8" r:id="rId117"/>
      </mc:Fallback>
    </mc:AlternateContent>
    <mc:AlternateContent xmlns:mc="http://schemas.openxmlformats.org/markup-compatibility/2006">
      <mc:Choice Requires="x14">
        <oleObject progId="Equation.3" shapeId="14449" r:id="rId1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49" r:id="rId118"/>
      </mc:Fallback>
    </mc:AlternateContent>
    <mc:AlternateContent xmlns:mc="http://schemas.openxmlformats.org/markup-compatibility/2006">
      <mc:Choice Requires="x14">
        <oleObject progId="Equation.3" shapeId="14450" r:id="rId11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50" r:id="rId119"/>
      </mc:Fallback>
    </mc:AlternateContent>
    <mc:AlternateContent xmlns:mc="http://schemas.openxmlformats.org/markup-compatibility/2006">
      <mc:Choice Requires="x14">
        <oleObject progId="Equation.3" shapeId="14451" r:id="rId12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51" r:id="rId120"/>
      </mc:Fallback>
    </mc:AlternateContent>
    <mc:AlternateContent xmlns:mc="http://schemas.openxmlformats.org/markup-compatibility/2006">
      <mc:Choice Requires="x14">
        <oleObject progId="Equation.3" shapeId="14452" r:id="rId12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52" r:id="rId121"/>
      </mc:Fallback>
    </mc:AlternateContent>
    <mc:AlternateContent xmlns:mc="http://schemas.openxmlformats.org/markup-compatibility/2006">
      <mc:Choice Requires="x14">
        <oleObject progId="Equation.3" shapeId="14453" r:id="rId122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53" r:id="rId122"/>
      </mc:Fallback>
    </mc:AlternateContent>
    <mc:AlternateContent xmlns:mc="http://schemas.openxmlformats.org/markup-compatibility/2006">
      <mc:Choice Requires="x14">
        <oleObject progId="Equation.3" shapeId="14454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54" r:id="rId123"/>
      </mc:Fallback>
    </mc:AlternateContent>
    <mc:AlternateContent xmlns:mc="http://schemas.openxmlformats.org/markup-compatibility/2006">
      <mc:Choice Requires="x14">
        <oleObject progId="Equation.3" shapeId="14455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55" r:id="rId124"/>
      </mc:Fallback>
    </mc:AlternateContent>
    <mc:AlternateContent xmlns:mc="http://schemas.openxmlformats.org/markup-compatibility/2006">
      <mc:Choice Requires="x14">
        <oleObject progId="Equation.3" shapeId="14456" r:id="rId12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56" r:id="rId125"/>
      </mc:Fallback>
    </mc:AlternateContent>
    <mc:AlternateContent xmlns:mc="http://schemas.openxmlformats.org/markup-compatibility/2006">
      <mc:Choice Requires="x14">
        <oleObject progId="Equation.3" shapeId="14457" r:id="rId126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57" r:id="rId126"/>
      </mc:Fallback>
    </mc:AlternateContent>
    <mc:AlternateContent xmlns:mc="http://schemas.openxmlformats.org/markup-compatibility/2006">
      <mc:Choice Requires="x14">
        <oleObject progId="Equation.3" shapeId="14458" r:id="rId1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58" r:id="rId127"/>
      </mc:Fallback>
    </mc:AlternateContent>
    <mc:AlternateContent xmlns:mc="http://schemas.openxmlformats.org/markup-compatibility/2006">
      <mc:Choice Requires="x14">
        <oleObject progId="Equation.3" shapeId="14459" r:id="rId128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59" r:id="rId128"/>
      </mc:Fallback>
    </mc:AlternateContent>
    <mc:AlternateContent xmlns:mc="http://schemas.openxmlformats.org/markup-compatibility/2006">
      <mc:Choice Requires="x14">
        <oleObject progId="Equation.3" shapeId="14460" r:id="rId12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0" r:id="rId129"/>
      </mc:Fallback>
    </mc:AlternateContent>
    <mc:AlternateContent xmlns:mc="http://schemas.openxmlformats.org/markup-compatibility/2006">
      <mc:Choice Requires="x14">
        <oleObject progId="Equation.3" shapeId="14461" r:id="rId13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1" r:id="rId130"/>
      </mc:Fallback>
    </mc:AlternateContent>
    <mc:AlternateContent xmlns:mc="http://schemas.openxmlformats.org/markup-compatibility/2006">
      <mc:Choice Requires="x14">
        <oleObject progId="Equation.3" shapeId="14462" r:id="rId13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2" r:id="rId131"/>
      </mc:Fallback>
    </mc:AlternateContent>
    <mc:AlternateContent xmlns:mc="http://schemas.openxmlformats.org/markup-compatibility/2006">
      <mc:Choice Requires="x14">
        <oleObject progId="Equation.3" shapeId="14463" r:id="rId132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3" r:id="rId132"/>
      </mc:Fallback>
    </mc:AlternateContent>
    <mc:AlternateContent xmlns:mc="http://schemas.openxmlformats.org/markup-compatibility/2006">
      <mc:Choice Requires="x14">
        <oleObject progId="Equation.3" shapeId="14464" r:id="rId133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4" r:id="rId133"/>
      </mc:Fallback>
    </mc:AlternateContent>
    <mc:AlternateContent xmlns:mc="http://schemas.openxmlformats.org/markup-compatibility/2006">
      <mc:Choice Requires="x14">
        <oleObject progId="Equation.3" shapeId="14465" r:id="rId134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5" r:id="rId134"/>
      </mc:Fallback>
    </mc:AlternateContent>
    <mc:AlternateContent xmlns:mc="http://schemas.openxmlformats.org/markup-compatibility/2006">
      <mc:Choice Requires="x14">
        <oleObject progId="Equation.3" shapeId="14466" r:id="rId135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6" r:id="rId135"/>
      </mc:Fallback>
    </mc:AlternateContent>
    <mc:AlternateContent xmlns:mc="http://schemas.openxmlformats.org/markup-compatibility/2006">
      <mc:Choice Requires="x14">
        <oleObject progId="Equation.3" shapeId="14467" r:id="rId136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7" r:id="rId136"/>
      </mc:Fallback>
    </mc:AlternateContent>
    <mc:AlternateContent xmlns:mc="http://schemas.openxmlformats.org/markup-compatibility/2006">
      <mc:Choice Requires="x14">
        <oleObject progId="Equation.3" shapeId="14468" r:id="rId137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8" r:id="rId137"/>
      </mc:Fallback>
    </mc:AlternateContent>
    <mc:AlternateContent xmlns:mc="http://schemas.openxmlformats.org/markup-compatibility/2006">
      <mc:Choice Requires="x14">
        <oleObject progId="Equation.3" shapeId="14469" r:id="rId138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69" r:id="rId138"/>
      </mc:Fallback>
    </mc:AlternateContent>
    <mc:AlternateContent xmlns:mc="http://schemas.openxmlformats.org/markup-compatibility/2006">
      <mc:Choice Requires="x14">
        <oleObject progId="Equation.3" shapeId="14470" r:id="rId13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70" r:id="rId139"/>
      </mc:Fallback>
    </mc:AlternateContent>
    <mc:AlternateContent xmlns:mc="http://schemas.openxmlformats.org/markup-compatibility/2006">
      <mc:Choice Requires="x14">
        <oleObject progId="Equation.3" shapeId="14471" r:id="rId14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71" r:id="rId140"/>
      </mc:Fallback>
    </mc:AlternateContent>
    <mc:AlternateContent xmlns:mc="http://schemas.openxmlformats.org/markup-compatibility/2006">
      <mc:Choice Requires="x14">
        <oleObject progId="Equation.3" shapeId="14472" r:id="rId14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72" r:id="rId141"/>
      </mc:Fallback>
    </mc:AlternateContent>
    <mc:AlternateContent xmlns:mc="http://schemas.openxmlformats.org/markup-compatibility/2006">
      <mc:Choice Requires="x14">
        <oleObject progId="Equation.3" shapeId="14473" r:id="rId142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57150</xdr:colOff>
                <xdr:row>43</xdr:row>
                <xdr:rowOff>0</xdr:rowOff>
              </to>
            </anchor>
          </objectPr>
        </oleObject>
      </mc:Choice>
      <mc:Fallback>
        <oleObject progId="Equation.3" shapeId="14473" r:id="rId142"/>
      </mc:Fallback>
    </mc:AlternateContent>
    <mc:AlternateContent xmlns:mc="http://schemas.openxmlformats.org/markup-compatibility/2006">
      <mc:Choice Requires="x14">
        <oleObject progId="Equation.3" shapeId="14474" r:id="rId143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114300</xdr:colOff>
                <xdr:row>43</xdr:row>
                <xdr:rowOff>0</xdr:rowOff>
              </to>
            </anchor>
          </objectPr>
        </oleObject>
      </mc:Choice>
      <mc:Fallback>
        <oleObject progId="Equation.3" shapeId="14474" r:id="rId143"/>
      </mc:Fallback>
    </mc:AlternateContent>
    <mc:AlternateContent xmlns:mc="http://schemas.openxmlformats.org/markup-compatibility/2006">
      <mc:Choice Requires="x14">
        <oleObject progId="Equation.3" shapeId="14475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75" r:id="rId144"/>
      </mc:Fallback>
    </mc:AlternateContent>
    <mc:AlternateContent xmlns:mc="http://schemas.openxmlformats.org/markup-compatibility/2006">
      <mc:Choice Requires="x14">
        <oleObject progId="Equation.3" shapeId="14476" r:id="rId14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76" r:id="rId145"/>
      </mc:Fallback>
    </mc:AlternateContent>
    <mc:AlternateContent xmlns:mc="http://schemas.openxmlformats.org/markup-compatibility/2006">
      <mc:Choice Requires="x14">
        <oleObject progId="Equation.3" shapeId="14477" r:id="rId14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77" r:id="rId146"/>
      </mc:Fallback>
    </mc:AlternateContent>
    <mc:AlternateContent xmlns:mc="http://schemas.openxmlformats.org/markup-compatibility/2006">
      <mc:Choice Requires="x14">
        <oleObject progId="Equation.3" shapeId="14478" r:id="rId147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78" r:id="rId147"/>
      </mc:Fallback>
    </mc:AlternateContent>
    <mc:AlternateContent xmlns:mc="http://schemas.openxmlformats.org/markup-compatibility/2006">
      <mc:Choice Requires="x14">
        <oleObject progId="Equation.3" shapeId="14479" r:id="rId148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79" r:id="rId148"/>
      </mc:Fallback>
    </mc:AlternateContent>
    <mc:AlternateContent xmlns:mc="http://schemas.openxmlformats.org/markup-compatibility/2006">
      <mc:Choice Requires="x14">
        <oleObject progId="Equation.3" shapeId="14480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0" r:id="rId149"/>
      </mc:Fallback>
    </mc:AlternateContent>
    <mc:AlternateContent xmlns:mc="http://schemas.openxmlformats.org/markup-compatibility/2006">
      <mc:Choice Requires="x14">
        <oleObject progId="Equation.3" shapeId="14481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1" r:id="rId150"/>
      </mc:Fallback>
    </mc:AlternateContent>
    <mc:AlternateContent xmlns:mc="http://schemas.openxmlformats.org/markup-compatibility/2006">
      <mc:Choice Requires="x14">
        <oleObject progId="Equation.3" shapeId="14482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2" r:id="rId151"/>
      </mc:Fallback>
    </mc:AlternateContent>
    <mc:AlternateContent xmlns:mc="http://schemas.openxmlformats.org/markup-compatibility/2006">
      <mc:Choice Requires="x14">
        <oleObject progId="Equation.3" shapeId="14483" r:id="rId15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3" r:id="rId152"/>
      </mc:Fallback>
    </mc:AlternateContent>
    <mc:AlternateContent xmlns:mc="http://schemas.openxmlformats.org/markup-compatibility/2006">
      <mc:Choice Requires="x14">
        <oleObject progId="Equation.3" shapeId="14484" r:id="rId15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4" r:id="rId153"/>
      </mc:Fallback>
    </mc:AlternateContent>
    <mc:AlternateContent xmlns:mc="http://schemas.openxmlformats.org/markup-compatibility/2006">
      <mc:Choice Requires="x14">
        <oleObject progId="Equation.3" shapeId="14485" r:id="rId15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5" r:id="rId154"/>
      </mc:Fallback>
    </mc:AlternateContent>
    <mc:AlternateContent xmlns:mc="http://schemas.openxmlformats.org/markup-compatibility/2006">
      <mc:Choice Requires="x14">
        <oleObject progId="Equation.3" shapeId="14486" r:id="rId15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6" r:id="rId155"/>
      </mc:Fallback>
    </mc:AlternateContent>
    <mc:AlternateContent xmlns:mc="http://schemas.openxmlformats.org/markup-compatibility/2006">
      <mc:Choice Requires="x14">
        <oleObject progId="Equation.3" shapeId="14487" r:id="rId15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7" r:id="rId156"/>
      </mc:Fallback>
    </mc:AlternateContent>
    <mc:AlternateContent xmlns:mc="http://schemas.openxmlformats.org/markup-compatibility/2006">
      <mc:Choice Requires="x14">
        <oleObject progId="Equation.3" shapeId="14488" r:id="rId157">
          <objectPr defaultSize="0" autoPict="0" r:id="rId27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88" r:id="rId157"/>
      </mc:Fallback>
    </mc:AlternateContent>
    <mc:AlternateContent xmlns:mc="http://schemas.openxmlformats.org/markup-compatibility/2006">
      <mc:Choice Requires="x14">
        <oleObject progId="Equation.3" shapeId="14489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89" r:id="rId158"/>
      </mc:Fallback>
    </mc:AlternateContent>
    <mc:AlternateContent xmlns:mc="http://schemas.openxmlformats.org/markup-compatibility/2006">
      <mc:Choice Requires="x14">
        <oleObject progId="Equation.3" shapeId="14490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90" r:id="rId159"/>
      </mc:Fallback>
    </mc:AlternateContent>
    <mc:AlternateContent xmlns:mc="http://schemas.openxmlformats.org/markup-compatibility/2006">
      <mc:Choice Requires="x14">
        <oleObject progId="Equation.3" shapeId="14491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91" r:id="rId160"/>
      </mc:Fallback>
    </mc:AlternateContent>
    <mc:AlternateContent xmlns:mc="http://schemas.openxmlformats.org/markup-compatibility/2006">
      <mc:Choice Requires="x14">
        <oleObject progId="Equation.3" shapeId="14492" r:id="rId161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92" r:id="rId161"/>
      </mc:Fallback>
    </mc:AlternateContent>
    <mc:AlternateContent xmlns:mc="http://schemas.openxmlformats.org/markup-compatibility/2006">
      <mc:Choice Requires="x14">
        <oleObject progId="Equation.3" shapeId="14493" r:id="rId1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493" r:id="rId162"/>
      </mc:Fallback>
    </mc:AlternateContent>
    <mc:AlternateContent xmlns:mc="http://schemas.openxmlformats.org/markup-compatibility/2006">
      <mc:Choice Requires="x14">
        <oleObject progId="Equation.3" shapeId="14494" r:id="rId163">
          <objectPr defaultSize="0" autoPict="0" r:id="rId27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4494" r:id="rId163"/>
      </mc:Fallback>
    </mc:AlternateContent>
    <mc:AlternateContent xmlns:mc="http://schemas.openxmlformats.org/markup-compatibility/2006">
      <mc:Choice Requires="x14">
        <oleObject progId="Equation.3" shapeId="14495" r:id="rId16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495" r:id="rId164"/>
      </mc:Fallback>
    </mc:AlternateContent>
    <mc:AlternateContent xmlns:mc="http://schemas.openxmlformats.org/markup-compatibility/2006">
      <mc:Choice Requires="x14">
        <oleObject progId="Equation.3" shapeId="14496" r:id="rId16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496" r:id="rId165"/>
      </mc:Fallback>
    </mc:AlternateContent>
    <mc:AlternateContent xmlns:mc="http://schemas.openxmlformats.org/markup-compatibility/2006">
      <mc:Choice Requires="x14">
        <oleObject progId="Equation.3" shapeId="14497" r:id="rId16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497" r:id="rId166"/>
      </mc:Fallback>
    </mc:AlternateContent>
    <mc:AlternateContent xmlns:mc="http://schemas.openxmlformats.org/markup-compatibility/2006">
      <mc:Choice Requires="x14">
        <oleObject progId="Equation.3" shapeId="14498" r:id="rId16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498" r:id="rId167"/>
      </mc:Fallback>
    </mc:AlternateContent>
    <mc:AlternateContent xmlns:mc="http://schemas.openxmlformats.org/markup-compatibility/2006">
      <mc:Choice Requires="x14">
        <oleObject progId="Equation.3" shapeId="14499" r:id="rId16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499" r:id="rId168"/>
      </mc:Fallback>
    </mc:AlternateContent>
    <mc:AlternateContent xmlns:mc="http://schemas.openxmlformats.org/markup-compatibility/2006">
      <mc:Choice Requires="x14">
        <oleObject progId="Equation.3" shapeId="14500" r:id="rId16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0" r:id="rId169"/>
      </mc:Fallback>
    </mc:AlternateContent>
    <mc:AlternateContent xmlns:mc="http://schemas.openxmlformats.org/markup-compatibility/2006">
      <mc:Choice Requires="x14">
        <oleObject progId="Equation.3" shapeId="14501" r:id="rId17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1" r:id="rId170"/>
      </mc:Fallback>
    </mc:AlternateContent>
    <mc:AlternateContent xmlns:mc="http://schemas.openxmlformats.org/markup-compatibility/2006">
      <mc:Choice Requires="x14">
        <oleObject progId="Equation.3" shapeId="14502" r:id="rId17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2" r:id="rId171"/>
      </mc:Fallback>
    </mc:AlternateContent>
    <mc:AlternateContent xmlns:mc="http://schemas.openxmlformats.org/markup-compatibility/2006">
      <mc:Choice Requires="x14">
        <oleObject progId="Equation.3" shapeId="14503" r:id="rId17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3" r:id="rId172"/>
      </mc:Fallback>
    </mc:AlternateContent>
    <mc:AlternateContent xmlns:mc="http://schemas.openxmlformats.org/markup-compatibility/2006">
      <mc:Choice Requires="x14">
        <oleObject progId="Equation.3" shapeId="14504" r:id="rId17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4" r:id="rId173"/>
      </mc:Fallback>
    </mc:AlternateContent>
    <mc:AlternateContent xmlns:mc="http://schemas.openxmlformats.org/markup-compatibility/2006">
      <mc:Choice Requires="x14">
        <oleObject progId="Equation.3" shapeId="14505" r:id="rId17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5" r:id="rId174"/>
      </mc:Fallback>
    </mc:AlternateContent>
    <mc:AlternateContent xmlns:mc="http://schemas.openxmlformats.org/markup-compatibility/2006">
      <mc:Choice Requires="x14">
        <oleObject progId="Equation.3" shapeId="14506" r:id="rId17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6" r:id="rId175"/>
      </mc:Fallback>
    </mc:AlternateContent>
    <mc:AlternateContent xmlns:mc="http://schemas.openxmlformats.org/markup-compatibility/2006">
      <mc:Choice Requires="x14">
        <oleObject progId="Equation.3" shapeId="14507" r:id="rId17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7" r:id="rId176"/>
      </mc:Fallback>
    </mc:AlternateContent>
    <mc:AlternateContent xmlns:mc="http://schemas.openxmlformats.org/markup-compatibility/2006">
      <mc:Choice Requires="x14">
        <oleObject progId="Equation.3" shapeId="14508" r:id="rId17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8" r:id="rId177"/>
      </mc:Fallback>
    </mc:AlternateContent>
    <mc:AlternateContent xmlns:mc="http://schemas.openxmlformats.org/markup-compatibility/2006">
      <mc:Choice Requires="x14">
        <oleObject progId="Equation.3" shapeId="14509" r:id="rId17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09" r:id="rId178"/>
      </mc:Fallback>
    </mc:AlternateContent>
    <mc:AlternateContent xmlns:mc="http://schemas.openxmlformats.org/markup-compatibility/2006">
      <mc:Choice Requires="x14">
        <oleObject progId="Equation.3" shapeId="14510" r:id="rId17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10" r:id="rId179"/>
      </mc:Fallback>
    </mc:AlternateContent>
    <mc:AlternateContent xmlns:mc="http://schemas.openxmlformats.org/markup-compatibility/2006">
      <mc:Choice Requires="x14">
        <oleObject progId="Equation.3" shapeId="14511" r:id="rId18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11" r:id="rId180"/>
      </mc:Fallback>
    </mc:AlternateContent>
    <mc:AlternateContent xmlns:mc="http://schemas.openxmlformats.org/markup-compatibility/2006">
      <mc:Choice Requires="x14">
        <oleObject progId="Equation.3" shapeId="14512" r:id="rId18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4512" r:id="rId181"/>
      </mc:Fallback>
    </mc:AlternateContent>
    <mc:AlternateContent xmlns:mc="http://schemas.openxmlformats.org/markup-compatibility/2006">
      <mc:Choice Requires="x14">
        <oleObject progId="Equation.3" shapeId="14513" r:id="rId182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4513" r:id="rId182"/>
      </mc:Fallback>
    </mc:AlternateContent>
    <mc:AlternateContent xmlns:mc="http://schemas.openxmlformats.org/markup-compatibility/2006">
      <mc:Choice Requires="x14">
        <oleObject progId="Equation.3" shapeId="14514" r:id="rId183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4514" r:id="rId183"/>
      </mc:Fallback>
    </mc:AlternateContent>
    <mc:AlternateContent xmlns:mc="http://schemas.openxmlformats.org/markup-compatibility/2006">
      <mc:Choice Requires="x14">
        <oleObject progId="Equation.3" shapeId="14515" r:id="rId18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4515" r:id="rId184"/>
      </mc:Fallback>
    </mc:AlternateContent>
    <mc:AlternateContent xmlns:mc="http://schemas.openxmlformats.org/markup-compatibility/2006">
      <mc:Choice Requires="x14">
        <oleObject progId="Equation.3" shapeId="14516" r:id="rId185">
          <objectPr defaultSize="0" autoPict="0" r:id="rId27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123825</xdr:colOff>
                <xdr:row>237</xdr:row>
                <xdr:rowOff>0</xdr:rowOff>
              </to>
            </anchor>
          </objectPr>
        </oleObject>
      </mc:Choice>
      <mc:Fallback>
        <oleObject progId="Equation.3" shapeId="14516" r:id="rId185"/>
      </mc:Fallback>
    </mc:AlternateContent>
    <mc:AlternateContent xmlns:mc="http://schemas.openxmlformats.org/markup-compatibility/2006">
      <mc:Choice Requires="x14">
        <oleObject progId="Equation.3" shapeId="14517" r:id="rId186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4517" r:id="rId186"/>
      </mc:Fallback>
    </mc:AlternateContent>
    <mc:AlternateContent xmlns:mc="http://schemas.openxmlformats.org/markup-compatibility/2006">
      <mc:Choice Requires="x14">
        <oleObject progId="Equation.3" shapeId="14518" r:id="rId187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4518" r:id="rId187"/>
      </mc:Fallback>
    </mc:AlternateContent>
    <mc:AlternateContent xmlns:mc="http://schemas.openxmlformats.org/markup-compatibility/2006">
      <mc:Choice Requires="x14">
        <oleObject progId="Equation.3" shapeId="14519" r:id="rId18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4519" r:id="rId188"/>
      </mc:Fallback>
    </mc:AlternateContent>
    <mc:AlternateContent xmlns:mc="http://schemas.openxmlformats.org/markup-compatibility/2006">
      <mc:Choice Requires="x14">
        <oleObject progId="Equation.3" shapeId="14520" r:id="rId189">
          <objectPr defaultSize="0" autoPict="0" r:id="rId27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123825</xdr:colOff>
                <xdr:row>237</xdr:row>
                <xdr:rowOff>0</xdr:rowOff>
              </to>
            </anchor>
          </objectPr>
        </oleObject>
      </mc:Choice>
      <mc:Fallback>
        <oleObject progId="Equation.3" shapeId="14520" r:id="rId189"/>
      </mc:Fallback>
    </mc:AlternateContent>
    <mc:AlternateContent xmlns:mc="http://schemas.openxmlformats.org/markup-compatibility/2006">
      <mc:Choice Requires="x14">
        <oleObject progId="Equation.3" shapeId="14521" r:id="rId190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1" r:id="rId190"/>
      </mc:Fallback>
    </mc:AlternateContent>
    <mc:AlternateContent xmlns:mc="http://schemas.openxmlformats.org/markup-compatibility/2006">
      <mc:Choice Requires="x14">
        <oleObject progId="Equation.3" shapeId="14522" r:id="rId191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2" r:id="rId191"/>
      </mc:Fallback>
    </mc:AlternateContent>
    <mc:AlternateContent xmlns:mc="http://schemas.openxmlformats.org/markup-compatibility/2006">
      <mc:Choice Requires="x14">
        <oleObject progId="Equation.3" shapeId="14523" r:id="rId192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3" r:id="rId192"/>
      </mc:Fallback>
    </mc:AlternateContent>
    <mc:AlternateContent xmlns:mc="http://schemas.openxmlformats.org/markup-compatibility/2006">
      <mc:Choice Requires="x14">
        <oleObject progId="Equation.3" shapeId="14524" r:id="rId193">
          <objectPr defaultSize="0" autoPict="0" r:id="rId2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4" r:id="rId193"/>
      </mc:Fallback>
    </mc:AlternateContent>
    <mc:AlternateContent xmlns:mc="http://schemas.openxmlformats.org/markup-compatibility/2006">
      <mc:Choice Requires="x14">
        <oleObject progId="Equation.3" shapeId="14525" r:id="rId194">
          <objectPr defaultSize="0" autoPict="0" r:id="rId2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5" r:id="rId194"/>
      </mc:Fallback>
    </mc:AlternateContent>
    <mc:AlternateContent xmlns:mc="http://schemas.openxmlformats.org/markup-compatibility/2006">
      <mc:Choice Requires="x14">
        <oleObject progId="Equation.3" shapeId="14526" r:id="rId195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6" r:id="rId195"/>
      </mc:Fallback>
    </mc:AlternateContent>
    <mc:AlternateContent xmlns:mc="http://schemas.openxmlformats.org/markup-compatibility/2006">
      <mc:Choice Requires="x14">
        <oleObject progId="Equation.3" shapeId="14527" r:id="rId196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7" r:id="rId196"/>
      </mc:Fallback>
    </mc:AlternateContent>
    <mc:AlternateContent xmlns:mc="http://schemas.openxmlformats.org/markup-compatibility/2006">
      <mc:Choice Requires="x14">
        <oleObject progId="Equation.3" shapeId="14528" r:id="rId197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8" r:id="rId197"/>
      </mc:Fallback>
    </mc:AlternateContent>
    <mc:AlternateContent xmlns:mc="http://schemas.openxmlformats.org/markup-compatibility/2006">
      <mc:Choice Requires="x14">
        <oleObject progId="Equation.3" shapeId="14529" r:id="rId198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29" r:id="rId198"/>
      </mc:Fallback>
    </mc:AlternateContent>
    <mc:AlternateContent xmlns:mc="http://schemas.openxmlformats.org/markup-compatibility/2006">
      <mc:Choice Requires="x14">
        <oleObject progId="Equation.3" shapeId="14530" r:id="rId199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30" r:id="rId199"/>
      </mc:Fallback>
    </mc:AlternateContent>
    <mc:AlternateContent xmlns:mc="http://schemas.openxmlformats.org/markup-compatibility/2006">
      <mc:Choice Requires="x14">
        <oleObject progId="Equation.3" shapeId="14531" r:id="rId200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31" r:id="rId200"/>
      </mc:Fallback>
    </mc:AlternateContent>
    <mc:AlternateContent xmlns:mc="http://schemas.openxmlformats.org/markup-compatibility/2006">
      <mc:Choice Requires="x14">
        <oleObject progId="Equation.3" shapeId="14532" r:id="rId201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32" r:id="rId201"/>
      </mc:Fallback>
    </mc:AlternateContent>
    <mc:AlternateContent xmlns:mc="http://schemas.openxmlformats.org/markup-compatibility/2006">
      <mc:Choice Requires="x14">
        <oleObject progId="Equation.3" shapeId="14533" r:id="rId202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33" r:id="rId202"/>
      </mc:Fallback>
    </mc:AlternateContent>
    <mc:AlternateContent xmlns:mc="http://schemas.openxmlformats.org/markup-compatibility/2006">
      <mc:Choice Requires="x14">
        <oleObject progId="Equation.3" shapeId="14534" r:id="rId203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34" r:id="rId203"/>
      </mc:Fallback>
    </mc:AlternateContent>
    <mc:AlternateContent xmlns:mc="http://schemas.openxmlformats.org/markup-compatibility/2006">
      <mc:Choice Requires="x14">
        <oleObject progId="Equation.3" shapeId="14535" r:id="rId204">
          <objectPr defaultSize="0" autoPict="0" r:id="rId2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35" r:id="rId204"/>
      </mc:Fallback>
    </mc:AlternateContent>
    <mc:AlternateContent xmlns:mc="http://schemas.openxmlformats.org/markup-compatibility/2006">
      <mc:Choice Requires="x14">
        <oleObject progId="Equation.3" shapeId="14536" r:id="rId205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4536" r:id="rId205"/>
      </mc:Fallback>
    </mc:AlternateContent>
    <mc:AlternateContent xmlns:mc="http://schemas.openxmlformats.org/markup-compatibility/2006">
      <mc:Choice Requires="x14">
        <oleObject progId="Equation.3" shapeId="14537" r:id="rId206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4537" r:id="rId206"/>
      </mc:Fallback>
    </mc:AlternateContent>
    <mc:AlternateContent xmlns:mc="http://schemas.openxmlformats.org/markup-compatibility/2006">
      <mc:Choice Requires="x14">
        <oleObject progId="Equation.3" shapeId="14538" r:id="rId207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4538" r:id="rId207"/>
      </mc:Fallback>
    </mc:AlternateContent>
    <mc:AlternateContent xmlns:mc="http://schemas.openxmlformats.org/markup-compatibility/2006">
      <mc:Choice Requires="x14">
        <oleObject progId="Equation.3" shapeId="14539" r:id="rId208">
          <objectPr defaultSize="0" autoPict="0" r:id="rId5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57150</xdr:colOff>
                <xdr:row>62</xdr:row>
                <xdr:rowOff>0</xdr:rowOff>
              </to>
            </anchor>
          </objectPr>
        </oleObject>
      </mc:Choice>
      <mc:Fallback>
        <oleObject progId="Equation.3" shapeId="14539" r:id="rId208"/>
      </mc:Fallback>
    </mc:AlternateContent>
    <mc:AlternateContent xmlns:mc="http://schemas.openxmlformats.org/markup-compatibility/2006">
      <mc:Choice Requires="x14">
        <oleObject progId="Equation.3" shapeId="14540" r:id="rId209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114300</xdr:colOff>
                <xdr:row>62</xdr:row>
                <xdr:rowOff>0</xdr:rowOff>
              </to>
            </anchor>
          </objectPr>
        </oleObject>
      </mc:Choice>
      <mc:Fallback>
        <oleObject progId="Equation.3" shapeId="14540" r:id="rId209"/>
      </mc:Fallback>
    </mc:AlternateContent>
    <mc:AlternateContent xmlns:mc="http://schemas.openxmlformats.org/markup-compatibility/2006">
      <mc:Choice Requires="x14">
        <oleObject progId="Equation.3" shapeId="14541" r:id="rId210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1" r:id="rId210"/>
      </mc:Fallback>
    </mc:AlternateContent>
    <mc:AlternateContent xmlns:mc="http://schemas.openxmlformats.org/markup-compatibility/2006">
      <mc:Choice Requires="x14">
        <oleObject progId="Equation.3" shapeId="14542" r:id="rId211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2" r:id="rId211"/>
      </mc:Fallback>
    </mc:AlternateContent>
    <mc:AlternateContent xmlns:mc="http://schemas.openxmlformats.org/markup-compatibility/2006">
      <mc:Choice Requires="x14">
        <oleObject progId="Equation.3" shapeId="14543" r:id="rId212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3" r:id="rId212"/>
      </mc:Fallback>
    </mc:AlternateContent>
    <mc:AlternateContent xmlns:mc="http://schemas.openxmlformats.org/markup-compatibility/2006">
      <mc:Choice Requires="x14">
        <oleObject progId="Equation.3" shapeId="14544" r:id="rId213">
          <objectPr defaultSize="0" autoPict="0" r:id="rId27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4" r:id="rId213"/>
      </mc:Fallback>
    </mc:AlternateContent>
    <mc:AlternateContent xmlns:mc="http://schemas.openxmlformats.org/markup-compatibility/2006">
      <mc:Choice Requires="x14">
        <oleObject progId="Equation.3" shapeId="14545" r:id="rId214">
          <objectPr defaultSize="0" autoPict="0" r:id="rId27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5" r:id="rId214"/>
      </mc:Fallback>
    </mc:AlternateContent>
    <mc:AlternateContent xmlns:mc="http://schemas.openxmlformats.org/markup-compatibility/2006">
      <mc:Choice Requires="x14">
        <oleObject progId="Equation.3" shapeId="14546" r:id="rId215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6" r:id="rId215"/>
      </mc:Fallback>
    </mc:AlternateContent>
    <mc:AlternateContent xmlns:mc="http://schemas.openxmlformats.org/markup-compatibility/2006">
      <mc:Choice Requires="x14">
        <oleObject progId="Equation.3" shapeId="14547" r:id="rId216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7" r:id="rId216"/>
      </mc:Fallback>
    </mc:AlternateContent>
    <mc:AlternateContent xmlns:mc="http://schemas.openxmlformats.org/markup-compatibility/2006">
      <mc:Choice Requires="x14">
        <oleObject progId="Equation.3" shapeId="14548" r:id="rId217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8" r:id="rId217"/>
      </mc:Fallback>
    </mc:AlternateContent>
    <mc:AlternateContent xmlns:mc="http://schemas.openxmlformats.org/markup-compatibility/2006">
      <mc:Choice Requires="x14">
        <oleObject progId="Equation.3" shapeId="14549" r:id="rId218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49" r:id="rId218"/>
      </mc:Fallback>
    </mc:AlternateContent>
    <mc:AlternateContent xmlns:mc="http://schemas.openxmlformats.org/markup-compatibility/2006">
      <mc:Choice Requires="x14">
        <oleObject progId="Equation.3" shapeId="14550" r:id="rId219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50" r:id="rId219"/>
      </mc:Fallback>
    </mc:AlternateContent>
    <mc:AlternateContent xmlns:mc="http://schemas.openxmlformats.org/markup-compatibility/2006">
      <mc:Choice Requires="x14">
        <oleObject progId="Equation.3" shapeId="14551" r:id="rId220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51" r:id="rId220"/>
      </mc:Fallback>
    </mc:AlternateContent>
    <mc:AlternateContent xmlns:mc="http://schemas.openxmlformats.org/markup-compatibility/2006">
      <mc:Choice Requires="x14">
        <oleObject progId="Equation.3" shapeId="14552" r:id="rId221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52" r:id="rId221"/>
      </mc:Fallback>
    </mc:AlternateContent>
    <mc:AlternateContent xmlns:mc="http://schemas.openxmlformats.org/markup-compatibility/2006">
      <mc:Choice Requires="x14">
        <oleObject progId="Equation.3" shapeId="14553" r:id="rId222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53" r:id="rId222"/>
      </mc:Fallback>
    </mc:AlternateContent>
    <mc:AlternateContent xmlns:mc="http://schemas.openxmlformats.org/markup-compatibility/2006">
      <mc:Choice Requires="x14">
        <oleObject progId="Equation.3" shapeId="14554" r:id="rId223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54" r:id="rId223"/>
      </mc:Fallback>
    </mc:AlternateContent>
    <mc:AlternateContent xmlns:mc="http://schemas.openxmlformats.org/markup-compatibility/2006">
      <mc:Choice Requires="x14">
        <oleObject progId="Equation.3" shapeId="14555" r:id="rId224">
          <objectPr defaultSize="0" autoPict="0" r:id="rId27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55" r:id="rId224"/>
      </mc:Fallback>
    </mc:AlternateContent>
    <mc:AlternateContent xmlns:mc="http://schemas.openxmlformats.org/markup-compatibility/2006">
      <mc:Choice Requires="x14">
        <oleObject progId="Equation.3" shapeId="14556" r:id="rId225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4556" r:id="rId225"/>
      </mc:Fallback>
    </mc:AlternateContent>
    <mc:AlternateContent xmlns:mc="http://schemas.openxmlformats.org/markup-compatibility/2006">
      <mc:Choice Requires="x14">
        <oleObject progId="Equation.3" shapeId="14557" r:id="rId226">
          <objectPr defaultSize="0" autoPict="0" r:id="rId2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57" r:id="rId226"/>
      </mc:Fallback>
    </mc:AlternateContent>
    <mc:AlternateContent xmlns:mc="http://schemas.openxmlformats.org/markup-compatibility/2006">
      <mc:Choice Requires="x14">
        <oleObject progId="Equation.3" shapeId="14558" r:id="rId227">
          <objectPr defaultSize="0" autoPict="0" r:id="rId2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58" r:id="rId227"/>
      </mc:Fallback>
    </mc:AlternateContent>
    <mc:AlternateContent xmlns:mc="http://schemas.openxmlformats.org/markup-compatibility/2006">
      <mc:Choice Requires="x14">
        <oleObject progId="Equation.3" shapeId="14559" r:id="rId2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59" r:id="rId228"/>
      </mc:Fallback>
    </mc:AlternateContent>
    <mc:AlternateContent xmlns:mc="http://schemas.openxmlformats.org/markup-compatibility/2006">
      <mc:Choice Requires="x14">
        <oleObject progId="Equation.3" shapeId="14560" r:id="rId2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60" r:id="rId229"/>
      </mc:Fallback>
    </mc:AlternateContent>
    <mc:AlternateContent xmlns:mc="http://schemas.openxmlformats.org/markup-compatibility/2006">
      <mc:Choice Requires="x14">
        <oleObject progId="Equation.3" shapeId="14561" r:id="rId2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61" r:id="rId230"/>
      </mc:Fallback>
    </mc:AlternateContent>
    <mc:AlternateContent xmlns:mc="http://schemas.openxmlformats.org/markup-compatibility/2006">
      <mc:Choice Requires="x14">
        <oleObject progId="Equation.3" shapeId="14562" r:id="rId2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62" r:id="rId231"/>
      </mc:Fallback>
    </mc:AlternateContent>
    <mc:AlternateContent xmlns:mc="http://schemas.openxmlformats.org/markup-compatibility/2006">
      <mc:Choice Requires="x14">
        <oleObject progId="Equation.3" shapeId="14563" r:id="rId2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63" r:id="rId232"/>
      </mc:Fallback>
    </mc:AlternateContent>
    <mc:AlternateContent xmlns:mc="http://schemas.openxmlformats.org/markup-compatibility/2006">
      <mc:Choice Requires="x14">
        <oleObject progId="Equation.3" shapeId="14564" r:id="rId2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64" r:id="rId233"/>
      </mc:Fallback>
    </mc:AlternateContent>
    <mc:AlternateContent xmlns:mc="http://schemas.openxmlformats.org/markup-compatibility/2006">
      <mc:Choice Requires="x14">
        <oleObject progId="Equation.3" shapeId="14565" r:id="rId23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65" r:id="rId234"/>
      </mc:Fallback>
    </mc:AlternateContent>
    <mc:AlternateContent xmlns:mc="http://schemas.openxmlformats.org/markup-compatibility/2006">
      <mc:Choice Requires="x14">
        <oleObject progId="Equation.3" shapeId="14566" r:id="rId23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66" r:id="rId235"/>
      </mc:Fallback>
    </mc:AlternateContent>
    <mc:AlternateContent xmlns:mc="http://schemas.openxmlformats.org/markup-compatibility/2006">
      <mc:Choice Requires="x14">
        <oleObject progId="Equation.3" shapeId="14567" r:id="rId23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67" r:id="rId236"/>
      </mc:Fallback>
    </mc:AlternateContent>
    <mc:AlternateContent xmlns:mc="http://schemas.openxmlformats.org/markup-compatibility/2006">
      <mc:Choice Requires="x14">
        <oleObject progId="Equation.3" shapeId="14568" r:id="rId23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68" r:id="rId237"/>
      </mc:Fallback>
    </mc:AlternateContent>
    <mc:AlternateContent xmlns:mc="http://schemas.openxmlformats.org/markup-compatibility/2006">
      <mc:Choice Requires="x14">
        <oleObject progId="Equation.3" shapeId="14569" r:id="rId23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69" r:id="rId238"/>
      </mc:Fallback>
    </mc:AlternateContent>
    <mc:AlternateContent xmlns:mc="http://schemas.openxmlformats.org/markup-compatibility/2006">
      <mc:Choice Requires="x14">
        <oleObject progId="Equation.3" shapeId="14570" r:id="rId23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70" r:id="rId239"/>
      </mc:Fallback>
    </mc:AlternateContent>
    <mc:AlternateContent xmlns:mc="http://schemas.openxmlformats.org/markup-compatibility/2006">
      <mc:Choice Requires="x14">
        <oleObject progId="Equation.3" shapeId="14571" r:id="rId2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71" r:id="rId240"/>
      </mc:Fallback>
    </mc:AlternateContent>
    <mc:AlternateContent xmlns:mc="http://schemas.openxmlformats.org/markup-compatibility/2006">
      <mc:Choice Requires="x14">
        <oleObject progId="Equation.3" shapeId="14572" r:id="rId24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72" r:id="rId241"/>
      </mc:Fallback>
    </mc:AlternateContent>
    <mc:AlternateContent xmlns:mc="http://schemas.openxmlformats.org/markup-compatibility/2006">
      <mc:Choice Requires="x14">
        <oleObject progId="Equation.3" shapeId="14573" r:id="rId24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73" r:id="rId242"/>
      </mc:Fallback>
    </mc:AlternateContent>
    <mc:AlternateContent xmlns:mc="http://schemas.openxmlformats.org/markup-compatibility/2006">
      <mc:Choice Requires="x14">
        <oleObject progId="Equation.3" shapeId="14574" r:id="rId24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74" r:id="rId243"/>
      </mc:Fallback>
    </mc:AlternateContent>
    <mc:AlternateContent xmlns:mc="http://schemas.openxmlformats.org/markup-compatibility/2006">
      <mc:Choice Requires="x14">
        <oleObject progId="Equation.3" shapeId="14575" r:id="rId2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75" r:id="rId244"/>
      </mc:Fallback>
    </mc:AlternateContent>
    <mc:AlternateContent xmlns:mc="http://schemas.openxmlformats.org/markup-compatibility/2006">
      <mc:Choice Requires="x14">
        <oleObject progId="Equation.3" shapeId="14576" r:id="rId245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4576" r:id="rId245"/>
      </mc:Fallback>
    </mc:AlternateContent>
    <mc:AlternateContent xmlns:mc="http://schemas.openxmlformats.org/markup-compatibility/2006">
      <mc:Choice Requires="x14">
        <oleObject progId="Equation.3" shapeId="14577" r:id="rId246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4577" r:id="rId246"/>
      </mc:Fallback>
    </mc:AlternateContent>
    <mc:AlternateContent xmlns:mc="http://schemas.openxmlformats.org/markup-compatibility/2006">
      <mc:Choice Requires="x14">
        <oleObject progId="Equation.3" shapeId="14578" r:id="rId24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78" r:id="rId247"/>
      </mc:Fallback>
    </mc:AlternateContent>
    <mc:AlternateContent xmlns:mc="http://schemas.openxmlformats.org/markup-compatibility/2006">
      <mc:Choice Requires="x14">
        <oleObject progId="Equation.3" shapeId="14579" r:id="rId2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79" r:id="rId248"/>
      </mc:Fallback>
    </mc:AlternateContent>
    <mc:AlternateContent xmlns:mc="http://schemas.openxmlformats.org/markup-compatibility/2006">
      <mc:Choice Requires="x14">
        <oleObject progId="Equation.3" shapeId="14580" r:id="rId2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80" r:id="rId249"/>
      </mc:Fallback>
    </mc:AlternateContent>
    <mc:AlternateContent xmlns:mc="http://schemas.openxmlformats.org/markup-compatibility/2006">
      <mc:Choice Requires="x14">
        <oleObject progId="Equation.3" shapeId="14581" r:id="rId2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81" r:id="rId250"/>
      </mc:Fallback>
    </mc:AlternateContent>
    <mc:AlternateContent xmlns:mc="http://schemas.openxmlformats.org/markup-compatibility/2006">
      <mc:Choice Requires="x14">
        <oleObject progId="Equation.3" shapeId="14582" r:id="rId251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82" r:id="rId251"/>
      </mc:Fallback>
    </mc:AlternateContent>
    <mc:AlternateContent xmlns:mc="http://schemas.openxmlformats.org/markup-compatibility/2006">
      <mc:Choice Requires="x14">
        <oleObject progId="Equation.3" shapeId="14583" r:id="rId252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83" r:id="rId252"/>
      </mc:Fallback>
    </mc:AlternateContent>
    <mc:AlternateContent xmlns:mc="http://schemas.openxmlformats.org/markup-compatibility/2006">
      <mc:Choice Requires="x14">
        <oleObject progId="Equation.3" shapeId="14584" r:id="rId253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84" r:id="rId253"/>
      </mc:Fallback>
    </mc:AlternateContent>
    <mc:AlternateContent xmlns:mc="http://schemas.openxmlformats.org/markup-compatibility/2006">
      <mc:Choice Requires="x14">
        <oleObject progId="Equation.3" shapeId="14585" r:id="rId254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85" r:id="rId254"/>
      </mc:Fallback>
    </mc:AlternateContent>
    <mc:AlternateContent xmlns:mc="http://schemas.openxmlformats.org/markup-compatibility/2006">
      <mc:Choice Requires="x14">
        <oleObject progId="Equation.3" shapeId="14586" r:id="rId255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86" r:id="rId255"/>
      </mc:Fallback>
    </mc:AlternateContent>
    <mc:AlternateContent xmlns:mc="http://schemas.openxmlformats.org/markup-compatibility/2006">
      <mc:Choice Requires="x14">
        <oleObject progId="Equation.3" shapeId="14587" r:id="rId256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87" r:id="rId256"/>
      </mc:Fallback>
    </mc:AlternateContent>
    <mc:AlternateContent xmlns:mc="http://schemas.openxmlformats.org/markup-compatibility/2006">
      <mc:Choice Requires="x14">
        <oleObject progId="Equation.3" shapeId="14588" r:id="rId25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88" r:id="rId257"/>
      </mc:Fallback>
    </mc:AlternateContent>
    <mc:AlternateContent xmlns:mc="http://schemas.openxmlformats.org/markup-compatibility/2006">
      <mc:Choice Requires="x14">
        <oleObject progId="Equation.3" shapeId="14589" r:id="rId25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89" r:id="rId258"/>
      </mc:Fallback>
    </mc:AlternateContent>
    <mc:AlternateContent xmlns:mc="http://schemas.openxmlformats.org/markup-compatibility/2006">
      <mc:Choice Requires="x14">
        <oleObject progId="Equation.3" shapeId="14590" r:id="rId25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90" r:id="rId259"/>
      </mc:Fallback>
    </mc:AlternateContent>
    <mc:AlternateContent xmlns:mc="http://schemas.openxmlformats.org/markup-compatibility/2006">
      <mc:Choice Requires="x14">
        <oleObject progId="Equation.3" shapeId="14591" r:id="rId26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91" r:id="rId260"/>
      </mc:Fallback>
    </mc:AlternateContent>
    <mc:AlternateContent xmlns:mc="http://schemas.openxmlformats.org/markup-compatibility/2006">
      <mc:Choice Requires="x14">
        <oleObject progId="Equation.3" shapeId="14592" r:id="rId261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592" r:id="rId261"/>
      </mc:Fallback>
    </mc:AlternateContent>
    <mc:AlternateContent xmlns:mc="http://schemas.openxmlformats.org/markup-compatibility/2006">
      <mc:Choice Requires="x14">
        <oleObject progId="Equation.3" shapeId="14593" r:id="rId2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93" r:id="rId262"/>
      </mc:Fallback>
    </mc:AlternateContent>
    <mc:AlternateContent xmlns:mc="http://schemas.openxmlformats.org/markup-compatibility/2006">
      <mc:Choice Requires="x14">
        <oleObject progId="Equation.3" shapeId="14594" r:id="rId2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94" r:id="rId263"/>
      </mc:Fallback>
    </mc:AlternateContent>
    <mc:AlternateContent xmlns:mc="http://schemas.openxmlformats.org/markup-compatibility/2006">
      <mc:Choice Requires="x14">
        <oleObject progId="Equation.3" shapeId="14595" r:id="rId2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95" r:id="rId264"/>
      </mc:Fallback>
    </mc:AlternateContent>
    <mc:AlternateContent xmlns:mc="http://schemas.openxmlformats.org/markup-compatibility/2006">
      <mc:Choice Requires="x14">
        <oleObject progId="Equation.3" shapeId="14596" r:id="rId2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96" r:id="rId265"/>
      </mc:Fallback>
    </mc:AlternateContent>
    <mc:AlternateContent xmlns:mc="http://schemas.openxmlformats.org/markup-compatibility/2006">
      <mc:Choice Requires="x14">
        <oleObject progId="Equation.3" shapeId="14597" r:id="rId26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97" r:id="rId266"/>
      </mc:Fallback>
    </mc:AlternateContent>
    <mc:AlternateContent xmlns:mc="http://schemas.openxmlformats.org/markup-compatibility/2006">
      <mc:Choice Requires="x14">
        <oleObject progId="Equation.3" shapeId="14598" r:id="rId26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98" r:id="rId267"/>
      </mc:Fallback>
    </mc:AlternateContent>
    <mc:AlternateContent xmlns:mc="http://schemas.openxmlformats.org/markup-compatibility/2006">
      <mc:Choice Requires="x14">
        <oleObject progId="Equation.3" shapeId="14599" r:id="rId26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599" r:id="rId268"/>
      </mc:Fallback>
    </mc:AlternateContent>
    <mc:AlternateContent xmlns:mc="http://schemas.openxmlformats.org/markup-compatibility/2006">
      <mc:Choice Requires="x14">
        <oleObject progId="Equation.3" shapeId="14600" r:id="rId2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00" r:id="rId269"/>
      </mc:Fallback>
    </mc:AlternateContent>
    <mc:AlternateContent xmlns:mc="http://schemas.openxmlformats.org/markup-compatibility/2006">
      <mc:Choice Requires="x14">
        <oleObject progId="Equation.3" shapeId="14601" r:id="rId2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01" r:id="rId270"/>
      </mc:Fallback>
    </mc:AlternateContent>
    <mc:AlternateContent xmlns:mc="http://schemas.openxmlformats.org/markup-compatibility/2006">
      <mc:Choice Requires="x14">
        <oleObject progId="Equation.3" shapeId="14602" r:id="rId2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02" r:id="rId271"/>
      </mc:Fallback>
    </mc:AlternateContent>
    <mc:AlternateContent xmlns:mc="http://schemas.openxmlformats.org/markup-compatibility/2006">
      <mc:Choice Requires="x14">
        <oleObject progId="Equation.3" shapeId="14603" r:id="rId2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03" r:id="rId272"/>
      </mc:Fallback>
    </mc:AlternateContent>
    <mc:AlternateContent xmlns:mc="http://schemas.openxmlformats.org/markup-compatibility/2006">
      <mc:Choice Requires="x14">
        <oleObject progId="Equation.3" shapeId="14604" r:id="rId2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04" r:id="rId273"/>
      </mc:Fallback>
    </mc:AlternateContent>
    <mc:AlternateContent xmlns:mc="http://schemas.openxmlformats.org/markup-compatibility/2006">
      <mc:Choice Requires="x14">
        <oleObject progId="Equation.3" shapeId="14605" r:id="rId2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05" r:id="rId274"/>
      </mc:Fallback>
    </mc:AlternateContent>
    <mc:AlternateContent xmlns:mc="http://schemas.openxmlformats.org/markup-compatibility/2006">
      <mc:Choice Requires="x14">
        <oleObject progId="Equation.3" shapeId="14606" r:id="rId2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06" r:id="rId275"/>
      </mc:Fallback>
    </mc:AlternateContent>
    <mc:AlternateContent xmlns:mc="http://schemas.openxmlformats.org/markup-compatibility/2006">
      <mc:Choice Requires="x14">
        <oleObject progId="Equation.3" shapeId="14607" r:id="rId2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07" r:id="rId276"/>
      </mc:Fallback>
    </mc:AlternateContent>
    <mc:AlternateContent xmlns:mc="http://schemas.openxmlformats.org/markup-compatibility/2006">
      <mc:Choice Requires="x14">
        <oleObject progId="Equation.3" shapeId="14608" r:id="rId27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08" r:id="rId277"/>
      </mc:Fallback>
    </mc:AlternateContent>
    <mc:AlternateContent xmlns:mc="http://schemas.openxmlformats.org/markup-compatibility/2006">
      <mc:Choice Requires="x14">
        <oleObject progId="Equation.3" shapeId="14609" r:id="rId27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09" r:id="rId278"/>
      </mc:Fallback>
    </mc:AlternateContent>
    <mc:AlternateContent xmlns:mc="http://schemas.openxmlformats.org/markup-compatibility/2006">
      <mc:Choice Requires="x14">
        <oleObject progId="Equation.3" shapeId="14610" r:id="rId27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10" r:id="rId279"/>
      </mc:Fallback>
    </mc:AlternateContent>
    <mc:AlternateContent xmlns:mc="http://schemas.openxmlformats.org/markup-compatibility/2006">
      <mc:Choice Requires="x14">
        <oleObject progId="Equation.3" shapeId="14611" r:id="rId28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11" r:id="rId280"/>
      </mc:Fallback>
    </mc:AlternateContent>
    <mc:AlternateContent xmlns:mc="http://schemas.openxmlformats.org/markup-compatibility/2006">
      <mc:Choice Requires="x14">
        <oleObject progId="Equation.3" shapeId="14612" r:id="rId2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12" r:id="rId281"/>
      </mc:Fallback>
    </mc:AlternateContent>
    <mc:AlternateContent xmlns:mc="http://schemas.openxmlformats.org/markup-compatibility/2006">
      <mc:Choice Requires="x14">
        <oleObject progId="Equation.3" shapeId="14613" r:id="rId2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13" r:id="rId282"/>
      </mc:Fallback>
    </mc:AlternateContent>
    <mc:AlternateContent xmlns:mc="http://schemas.openxmlformats.org/markup-compatibility/2006">
      <mc:Choice Requires="x14">
        <oleObject progId="Equation.3" shapeId="14614" r:id="rId2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14" r:id="rId283"/>
      </mc:Fallback>
    </mc:AlternateContent>
    <mc:AlternateContent xmlns:mc="http://schemas.openxmlformats.org/markup-compatibility/2006">
      <mc:Choice Requires="x14">
        <oleObject progId="Equation.3" shapeId="14615" r:id="rId284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15" r:id="rId284"/>
      </mc:Fallback>
    </mc:AlternateContent>
    <mc:AlternateContent xmlns:mc="http://schemas.openxmlformats.org/markup-compatibility/2006">
      <mc:Choice Requires="x14">
        <oleObject progId="Equation.3" shapeId="14616" r:id="rId2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16" r:id="rId285"/>
      </mc:Fallback>
    </mc:AlternateContent>
    <mc:AlternateContent xmlns:mc="http://schemas.openxmlformats.org/markup-compatibility/2006">
      <mc:Choice Requires="x14">
        <oleObject progId="Equation.3" shapeId="14617" r:id="rId28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17" r:id="rId286"/>
      </mc:Fallback>
    </mc:AlternateContent>
    <mc:AlternateContent xmlns:mc="http://schemas.openxmlformats.org/markup-compatibility/2006">
      <mc:Choice Requires="x14">
        <oleObject progId="Equation.3" shapeId="14618" r:id="rId28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18" r:id="rId287"/>
      </mc:Fallback>
    </mc:AlternateContent>
    <mc:AlternateContent xmlns:mc="http://schemas.openxmlformats.org/markup-compatibility/2006">
      <mc:Choice Requires="x14">
        <oleObject progId="Equation.3" shapeId="14619" r:id="rId28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19" r:id="rId288"/>
      </mc:Fallback>
    </mc:AlternateContent>
    <mc:AlternateContent xmlns:mc="http://schemas.openxmlformats.org/markup-compatibility/2006">
      <mc:Choice Requires="x14">
        <oleObject progId="Equation.3" shapeId="14620" r:id="rId28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0" r:id="rId289"/>
      </mc:Fallback>
    </mc:AlternateContent>
    <mc:AlternateContent xmlns:mc="http://schemas.openxmlformats.org/markup-compatibility/2006">
      <mc:Choice Requires="x14">
        <oleObject progId="Equation.3" shapeId="14621" r:id="rId29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1" r:id="rId290"/>
      </mc:Fallback>
    </mc:AlternateContent>
    <mc:AlternateContent xmlns:mc="http://schemas.openxmlformats.org/markup-compatibility/2006">
      <mc:Choice Requires="x14">
        <oleObject progId="Equation.3" shapeId="14622" r:id="rId291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2" r:id="rId291"/>
      </mc:Fallback>
    </mc:AlternateContent>
    <mc:AlternateContent xmlns:mc="http://schemas.openxmlformats.org/markup-compatibility/2006">
      <mc:Choice Requires="x14">
        <oleObject progId="Equation.3" shapeId="14623" r:id="rId292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3" r:id="rId292"/>
      </mc:Fallback>
    </mc:AlternateContent>
    <mc:AlternateContent xmlns:mc="http://schemas.openxmlformats.org/markup-compatibility/2006">
      <mc:Choice Requires="x14">
        <oleObject progId="Equation.3" shapeId="14624" r:id="rId293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4" r:id="rId293"/>
      </mc:Fallback>
    </mc:AlternateContent>
    <mc:AlternateContent xmlns:mc="http://schemas.openxmlformats.org/markup-compatibility/2006">
      <mc:Choice Requires="x14">
        <oleObject progId="Equation.3" shapeId="14625" r:id="rId294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5" r:id="rId294"/>
      </mc:Fallback>
    </mc:AlternateContent>
    <mc:AlternateContent xmlns:mc="http://schemas.openxmlformats.org/markup-compatibility/2006">
      <mc:Choice Requires="x14">
        <oleObject progId="Equation.3" shapeId="14626" r:id="rId295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6" r:id="rId295"/>
      </mc:Fallback>
    </mc:AlternateContent>
    <mc:AlternateContent xmlns:mc="http://schemas.openxmlformats.org/markup-compatibility/2006">
      <mc:Choice Requires="x14">
        <oleObject progId="Equation.3" shapeId="14627" r:id="rId29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7" r:id="rId296"/>
      </mc:Fallback>
    </mc:AlternateContent>
    <mc:AlternateContent xmlns:mc="http://schemas.openxmlformats.org/markup-compatibility/2006">
      <mc:Choice Requires="x14">
        <oleObject progId="Equation.3" shapeId="14628" r:id="rId29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8" r:id="rId297"/>
      </mc:Fallback>
    </mc:AlternateContent>
    <mc:AlternateContent xmlns:mc="http://schemas.openxmlformats.org/markup-compatibility/2006">
      <mc:Choice Requires="x14">
        <oleObject progId="Equation.3" shapeId="14629" r:id="rId29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29" r:id="rId298"/>
      </mc:Fallback>
    </mc:AlternateContent>
    <mc:AlternateContent xmlns:mc="http://schemas.openxmlformats.org/markup-compatibility/2006">
      <mc:Choice Requires="x14">
        <oleObject progId="Equation.3" shapeId="14630" r:id="rId29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30" r:id="rId299"/>
      </mc:Fallback>
    </mc:AlternateContent>
    <mc:AlternateContent xmlns:mc="http://schemas.openxmlformats.org/markup-compatibility/2006">
      <mc:Choice Requires="x14">
        <oleObject progId="Equation.3" shapeId="14631" r:id="rId300">
          <objectPr defaultSize="0" autoPict="0" r:id="rId5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57150</xdr:colOff>
                <xdr:row>62</xdr:row>
                <xdr:rowOff>0</xdr:rowOff>
              </to>
            </anchor>
          </objectPr>
        </oleObject>
      </mc:Choice>
      <mc:Fallback>
        <oleObject progId="Equation.3" shapeId="14631" r:id="rId300"/>
      </mc:Fallback>
    </mc:AlternateContent>
    <mc:AlternateContent xmlns:mc="http://schemas.openxmlformats.org/markup-compatibility/2006">
      <mc:Choice Requires="x14">
        <oleObject progId="Equation.3" shapeId="14632" r:id="rId301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114300</xdr:colOff>
                <xdr:row>62</xdr:row>
                <xdr:rowOff>0</xdr:rowOff>
              </to>
            </anchor>
          </objectPr>
        </oleObject>
      </mc:Choice>
      <mc:Fallback>
        <oleObject progId="Equation.3" shapeId="14632" r:id="rId301"/>
      </mc:Fallback>
    </mc:AlternateContent>
    <mc:AlternateContent xmlns:mc="http://schemas.openxmlformats.org/markup-compatibility/2006">
      <mc:Choice Requires="x14">
        <oleObject progId="Equation.3" shapeId="14633" r:id="rId3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33" r:id="rId302"/>
      </mc:Fallback>
    </mc:AlternateContent>
    <mc:AlternateContent xmlns:mc="http://schemas.openxmlformats.org/markup-compatibility/2006">
      <mc:Choice Requires="x14">
        <oleObject progId="Equation.3" shapeId="14634" r:id="rId3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34" r:id="rId303"/>
      </mc:Fallback>
    </mc:AlternateContent>
    <mc:AlternateContent xmlns:mc="http://schemas.openxmlformats.org/markup-compatibility/2006">
      <mc:Choice Requires="x14">
        <oleObject progId="Equation.3" shapeId="14635" r:id="rId3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35" r:id="rId304"/>
      </mc:Fallback>
    </mc:AlternateContent>
    <mc:AlternateContent xmlns:mc="http://schemas.openxmlformats.org/markup-compatibility/2006">
      <mc:Choice Requires="x14">
        <oleObject progId="Equation.3" shapeId="14636" r:id="rId305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36" r:id="rId305"/>
      </mc:Fallback>
    </mc:AlternateContent>
    <mc:AlternateContent xmlns:mc="http://schemas.openxmlformats.org/markup-compatibility/2006">
      <mc:Choice Requires="x14">
        <oleObject progId="Equation.3" shapeId="14637" r:id="rId306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37" r:id="rId306"/>
      </mc:Fallback>
    </mc:AlternateContent>
    <mc:AlternateContent xmlns:mc="http://schemas.openxmlformats.org/markup-compatibility/2006">
      <mc:Choice Requires="x14">
        <oleObject progId="Equation.3" shapeId="14638" r:id="rId3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38" r:id="rId307"/>
      </mc:Fallback>
    </mc:AlternateContent>
    <mc:AlternateContent xmlns:mc="http://schemas.openxmlformats.org/markup-compatibility/2006">
      <mc:Choice Requires="x14">
        <oleObject progId="Equation.3" shapeId="14639" r:id="rId3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39" r:id="rId308"/>
      </mc:Fallback>
    </mc:AlternateContent>
    <mc:AlternateContent xmlns:mc="http://schemas.openxmlformats.org/markup-compatibility/2006">
      <mc:Choice Requires="x14">
        <oleObject progId="Equation.3" shapeId="14640" r:id="rId3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0" r:id="rId309"/>
      </mc:Fallback>
    </mc:AlternateContent>
    <mc:AlternateContent xmlns:mc="http://schemas.openxmlformats.org/markup-compatibility/2006">
      <mc:Choice Requires="x14">
        <oleObject progId="Equation.3" shapeId="14641" r:id="rId3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1" r:id="rId310"/>
      </mc:Fallback>
    </mc:AlternateContent>
    <mc:AlternateContent xmlns:mc="http://schemas.openxmlformats.org/markup-compatibility/2006">
      <mc:Choice Requires="x14">
        <oleObject progId="Equation.3" shapeId="14642" r:id="rId3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2" r:id="rId311"/>
      </mc:Fallback>
    </mc:AlternateContent>
    <mc:AlternateContent xmlns:mc="http://schemas.openxmlformats.org/markup-compatibility/2006">
      <mc:Choice Requires="x14">
        <oleObject progId="Equation.3" shapeId="14643" r:id="rId3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3" r:id="rId312"/>
      </mc:Fallback>
    </mc:AlternateContent>
    <mc:AlternateContent xmlns:mc="http://schemas.openxmlformats.org/markup-compatibility/2006">
      <mc:Choice Requires="x14">
        <oleObject progId="Equation.3" shapeId="14644" r:id="rId3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4" r:id="rId313"/>
      </mc:Fallback>
    </mc:AlternateContent>
    <mc:AlternateContent xmlns:mc="http://schemas.openxmlformats.org/markup-compatibility/2006">
      <mc:Choice Requires="x14">
        <oleObject progId="Equation.3" shapeId="14645" r:id="rId3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5" r:id="rId314"/>
      </mc:Fallback>
    </mc:AlternateContent>
    <mc:AlternateContent xmlns:mc="http://schemas.openxmlformats.org/markup-compatibility/2006">
      <mc:Choice Requires="x14">
        <oleObject progId="Equation.3" shapeId="14646" r:id="rId315">
          <objectPr defaultSize="0" autoPict="0" r:id="rId2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46" r:id="rId315"/>
      </mc:Fallback>
    </mc:AlternateContent>
    <mc:AlternateContent xmlns:mc="http://schemas.openxmlformats.org/markup-compatibility/2006">
      <mc:Choice Requires="x14">
        <oleObject progId="Equation.3" shapeId="14647" r:id="rId3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7" r:id="rId316"/>
      </mc:Fallback>
    </mc:AlternateContent>
    <mc:AlternateContent xmlns:mc="http://schemas.openxmlformats.org/markup-compatibility/2006">
      <mc:Choice Requires="x14">
        <oleObject progId="Equation.3" shapeId="14648" r:id="rId3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8" r:id="rId317"/>
      </mc:Fallback>
    </mc:AlternateContent>
    <mc:AlternateContent xmlns:mc="http://schemas.openxmlformats.org/markup-compatibility/2006">
      <mc:Choice Requires="x14">
        <oleObject progId="Equation.3" shapeId="14649" r:id="rId3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49" r:id="rId318"/>
      </mc:Fallback>
    </mc:AlternateContent>
    <mc:AlternateContent xmlns:mc="http://schemas.openxmlformats.org/markup-compatibility/2006">
      <mc:Choice Requires="x14">
        <oleObject progId="Equation.3" shapeId="14650" r:id="rId319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4650" r:id="rId319"/>
      </mc:Fallback>
    </mc:AlternateContent>
    <mc:AlternateContent xmlns:mc="http://schemas.openxmlformats.org/markup-compatibility/2006">
      <mc:Choice Requires="x14">
        <oleObject progId="Equation.3" shapeId="14651" r:id="rId32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114300</xdr:colOff>
                <xdr:row>6</xdr:row>
                <xdr:rowOff>0</xdr:rowOff>
              </to>
            </anchor>
          </objectPr>
        </oleObject>
      </mc:Choice>
      <mc:Fallback>
        <oleObject progId="Equation.3" shapeId="14651" r:id="rId320"/>
      </mc:Fallback>
    </mc:AlternateContent>
    <mc:AlternateContent xmlns:mc="http://schemas.openxmlformats.org/markup-compatibility/2006">
      <mc:Choice Requires="x14">
        <oleObject progId="Equation.3" shapeId="14652" r:id="rId321">
          <objectPr defaultSize="0" autoPict="0" r:id="rId2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4652" r:id="rId321"/>
      </mc:Fallback>
    </mc:AlternateContent>
    <mc:AlternateContent xmlns:mc="http://schemas.openxmlformats.org/markup-compatibility/2006">
      <mc:Choice Requires="x14">
        <oleObject progId="Equation.3" shapeId="14653" r:id="rId322">
          <objectPr defaultSize="0" autoPict="0" r:id="rId5">
            <anchor moveWithCells="1" sizeWithCells="1">
              <from>
                <xdr:col>1</xdr:col>
                <xdr:colOff>0</xdr:colOff>
                <xdr:row>375</xdr:row>
                <xdr:rowOff>0</xdr:rowOff>
              </from>
              <to>
                <xdr:col>1</xdr:col>
                <xdr:colOff>123825</xdr:colOff>
                <xdr:row>375</xdr:row>
                <xdr:rowOff>0</xdr:rowOff>
              </to>
            </anchor>
          </objectPr>
        </oleObject>
      </mc:Choice>
      <mc:Fallback>
        <oleObject progId="Equation.3" shapeId="14653" r:id="rId322"/>
      </mc:Fallback>
    </mc:AlternateContent>
    <mc:AlternateContent xmlns:mc="http://schemas.openxmlformats.org/markup-compatibility/2006">
      <mc:Choice Requires="x14">
        <oleObject progId="Equation.3" shapeId="14654" r:id="rId323">
          <objectPr defaultSize="0" autoPict="0" r:id="rId5">
            <anchor moveWithCells="1" sizeWithCells="1">
              <from>
                <xdr:col>1</xdr:col>
                <xdr:colOff>0</xdr:colOff>
                <xdr:row>375</xdr:row>
                <xdr:rowOff>0</xdr:rowOff>
              </from>
              <to>
                <xdr:col>1</xdr:col>
                <xdr:colOff>123825</xdr:colOff>
                <xdr:row>375</xdr:row>
                <xdr:rowOff>0</xdr:rowOff>
              </to>
            </anchor>
          </objectPr>
        </oleObject>
      </mc:Choice>
      <mc:Fallback>
        <oleObject progId="Equation.3" shapeId="14654" r:id="rId323"/>
      </mc:Fallback>
    </mc:AlternateContent>
    <mc:AlternateContent xmlns:mc="http://schemas.openxmlformats.org/markup-compatibility/2006">
      <mc:Choice Requires="x14">
        <oleObject progId="Equation.3" shapeId="14655" r:id="rId324">
          <objectPr defaultSize="0" autoPict="0" r:id="rId5">
            <anchor moveWithCells="1" sizeWithCells="1">
              <from>
                <xdr:col>1</xdr:col>
                <xdr:colOff>0</xdr:colOff>
                <xdr:row>375</xdr:row>
                <xdr:rowOff>0</xdr:rowOff>
              </from>
              <to>
                <xdr:col>1</xdr:col>
                <xdr:colOff>123825</xdr:colOff>
                <xdr:row>375</xdr:row>
                <xdr:rowOff>0</xdr:rowOff>
              </to>
            </anchor>
          </objectPr>
        </oleObject>
      </mc:Choice>
      <mc:Fallback>
        <oleObject progId="Equation.3" shapeId="14655" r:id="rId324"/>
      </mc:Fallback>
    </mc:AlternateContent>
    <mc:AlternateContent xmlns:mc="http://schemas.openxmlformats.org/markup-compatibility/2006">
      <mc:Choice Requires="x14">
        <oleObject progId="Equation.3" shapeId="14656" r:id="rId325">
          <objectPr defaultSize="0" autoPict="0" r:id="rId5">
            <anchor moveWithCells="1" sizeWithCells="1">
              <from>
                <xdr:col>1</xdr:col>
                <xdr:colOff>0</xdr:colOff>
                <xdr:row>375</xdr:row>
                <xdr:rowOff>0</xdr:rowOff>
              </from>
              <to>
                <xdr:col>1</xdr:col>
                <xdr:colOff>123825</xdr:colOff>
                <xdr:row>375</xdr:row>
                <xdr:rowOff>0</xdr:rowOff>
              </to>
            </anchor>
          </objectPr>
        </oleObject>
      </mc:Choice>
      <mc:Fallback>
        <oleObject progId="Equation.3" shapeId="14656" r:id="rId32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2"/>
  <sheetViews>
    <sheetView tabSelected="1" topLeftCell="A336" zoomScaleNormal="100" workbookViewId="0">
      <selection activeCell="C441" sqref="C441"/>
    </sheetView>
  </sheetViews>
  <sheetFormatPr defaultRowHeight="16.5" x14ac:dyDescent="0.25"/>
  <cols>
    <col min="1" max="1" width="4.7109375" style="126" customWidth="1"/>
    <col min="2" max="2" width="40.85546875" style="126" customWidth="1"/>
    <col min="3" max="3" width="20.42578125" style="126" customWidth="1"/>
    <col min="4" max="4" width="13.42578125" style="127" customWidth="1"/>
    <col min="5" max="5" width="12.42578125" style="127" customWidth="1"/>
    <col min="6" max="6" width="12.140625" style="126" hidden="1" customWidth="1"/>
    <col min="7" max="7" width="17.85546875" style="126" hidden="1" customWidth="1"/>
    <col min="8" max="16384" width="9.140625" style="126"/>
  </cols>
  <sheetData>
    <row r="1" spans="1:7" s="128" customFormat="1" ht="16.5" customHeight="1" x14ac:dyDescent="0.25">
      <c r="A1" s="141" t="s">
        <v>25</v>
      </c>
      <c r="B1" s="141"/>
      <c r="C1" s="86" t="s">
        <v>26</v>
      </c>
      <c r="D1" s="86"/>
      <c r="E1" s="86"/>
      <c r="F1" s="86"/>
      <c r="G1" s="86"/>
    </row>
    <row r="2" spans="1:7" s="128" customFormat="1" ht="17.25" customHeight="1" x14ac:dyDescent="0.25">
      <c r="A2" s="141" t="s">
        <v>950</v>
      </c>
      <c r="B2" s="141"/>
      <c r="C2" s="86" t="s">
        <v>27</v>
      </c>
      <c r="D2" s="86"/>
      <c r="E2" s="86"/>
      <c r="F2" s="86"/>
      <c r="G2" s="86"/>
    </row>
    <row r="3" spans="1:7" ht="15.75" customHeight="1" x14ac:dyDescent="0.25">
      <c r="A3" s="141" t="s">
        <v>235</v>
      </c>
      <c r="B3" s="141"/>
    </row>
    <row r="4" spans="1:7" ht="45" customHeight="1" x14ac:dyDescent="0.25">
      <c r="A4" s="87" t="s">
        <v>953</v>
      </c>
      <c r="B4" s="87"/>
      <c r="C4" s="87"/>
      <c r="D4" s="87"/>
      <c r="E4" s="87"/>
      <c r="F4" s="87"/>
      <c r="G4" s="87"/>
    </row>
    <row r="5" spans="1:7" x14ac:dyDescent="0.25">
      <c r="A5" s="84"/>
      <c r="B5" s="84"/>
      <c r="C5" s="84"/>
      <c r="D5" s="84"/>
      <c r="E5" s="84"/>
      <c r="F5" s="84"/>
    </row>
    <row r="6" spans="1:7" s="130" customFormat="1" ht="33" x14ac:dyDescent="0.25">
      <c r="A6" s="112" t="s">
        <v>243</v>
      </c>
      <c r="B6" s="112" t="s">
        <v>28</v>
      </c>
      <c r="C6" s="112" t="s">
        <v>257</v>
      </c>
      <c r="D6" s="112" t="s">
        <v>29</v>
      </c>
      <c r="E6" s="112" t="s">
        <v>258</v>
      </c>
      <c r="F6" s="112" t="s">
        <v>259</v>
      </c>
      <c r="G6" s="129" t="s">
        <v>260</v>
      </c>
    </row>
    <row r="7" spans="1:7" s="131" customFormat="1" hidden="1" x14ac:dyDescent="0.25">
      <c r="A7" s="92"/>
      <c r="B7" s="89" t="s">
        <v>261</v>
      </c>
      <c r="C7" s="92"/>
      <c r="D7" s="92" t="s">
        <v>35</v>
      </c>
      <c r="E7" s="90"/>
      <c r="F7" s="113"/>
    </row>
    <row r="8" spans="1:7" hidden="1" x14ac:dyDescent="0.25">
      <c r="A8" s="92"/>
      <c r="B8" s="89" t="s">
        <v>262</v>
      </c>
      <c r="C8" s="92"/>
      <c r="D8" s="92" t="s">
        <v>35</v>
      </c>
      <c r="E8" s="90"/>
      <c r="F8" s="114"/>
    </row>
    <row r="9" spans="1:7" hidden="1" x14ac:dyDescent="0.25">
      <c r="A9" s="92"/>
      <c r="B9" s="89" t="s">
        <v>262</v>
      </c>
      <c r="C9" s="92"/>
      <c r="D9" s="92" t="s">
        <v>35</v>
      </c>
      <c r="E9" s="90"/>
      <c r="F9" s="114"/>
    </row>
    <row r="10" spans="1:7" hidden="1" x14ac:dyDescent="0.25">
      <c r="A10" s="92"/>
      <c r="B10" s="89" t="s">
        <v>262</v>
      </c>
      <c r="C10" s="92"/>
      <c r="D10" s="92" t="s">
        <v>35</v>
      </c>
      <c r="E10" s="90"/>
      <c r="F10" s="114"/>
    </row>
    <row r="11" spans="1:7" x14ac:dyDescent="0.25">
      <c r="A11" s="115" t="s">
        <v>263</v>
      </c>
      <c r="B11" s="93" t="s">
        <v>264</v>
      </c>
      <c r="C11" s="88"/>
      <c r="D11" s="88" t="s">
        <v>48</v>
      </c>
      <c r="E11" s="90">
        <v>50</v>
      </c>
      <c r="F11" s="123">
        <v>13000</v>
      </c>
      <c r="G11" s="124">
        <f>E11*F11</f>
        <v>650000</v>
      </c>
    </row>
    <row r="12" spans="1:7" hidden="1" x14ac:dyDescent="0.25">
      <c r="A12" s="115"/>
      <c r="B12" s="89" t="s">
        <v>265</v>
      </c>
      <c r="C12" s="94" t="s">
        <v>266</v>
      </c>
      <c r="D12" s="95" t="s">
        <v>32</v>
      </c>
      <c r="E12" s="90"/>
      <c r="F12" s="123">
        <v>14000</v>
      </c>
      <c r="G12" s="124">
        <f>E12*F12</f>
        <v>0</v>
      </c>
    </row>
    <row r="13" spans="1:7" hidden="1" x14ac:dyDescent="0.25">
      <c r="A13" s="115"/>
      <c r="B13" s="89" t="s">
        <v>267</v>
      </c>
      <c r="C13" s="90" t="s">
        <v>268</v>
      </c>
      <c r="D13" s="95" t="s">
        <v>32</v>
      </c>
      <c r="E13" s="90"/>
      <c r="F13" s="123">
        <v>14000</v>
      </c>
      <c r="G13" s="124">
        <f>E13*F13</f>
        <v>0</v>
      </c>
    </row>
    <row r="14" spans="1:7" hidden="1" x14ac:dyDescent="0.25">
      <c r="A14" s="115"/>
      <c r="B14" s="89" t="s">
        <v>269</v>
      </c>
      <c r="C14" s="90"/>
      <c r="D14" s="95" t="s">
        <v>32</v>
      </c>
      <c r="E14" s="107"/>
      <c r="F14" s="123">
        <v>14000</v>
      </c>
      <c r="G14" s="124">
        <f>E14*F14</f>
        <v>0</v>
      </c>
    </row>
    <row r="15" spans="1:7" hidden="1" x14ac:dyDescent="0.25">
      <c r="A15" s="115"/>
      <c r="B15" s="96" t="s">
        <v>270</v>
      </c>
      <c r="C15" s="94"/>
      <c r="D15" s="95" t="s">
        <v>32</v>
      </c>
      <c r="E15" s="107"/>
      <c r="F15" s="123">
        <v>14000</v>
      </c>
      <c r="G15" s="124">
        <f>E15*F15</f>
        <v>0</v>
      </c>
    </row>
    <row r="16" spans="1:7" hidden="1" x14ac:dyDescent="0.25">
      <c r="A16" s="115"/>
      <c r="B16" s="96" t="s">
        <v>271</v>
      </c>
      <c r="C16" s="94"/>
      <c r="D16" s="95" t="s">
        <v>32</v>
      </c>
      <c r="E16" s="107"/>
      <c r="F16" s="123">
        <v>14000</v>
      </c>
      <c r="G16" s="124">
        <f>E16*F16</f>
        <v>0</v>
      </c>
    </row>
    <row r="17" spans="1:7" x14ac:dyDescent="0.25">
      <c r="A17" s="115" t="s">
        <v>272</v>
      </c>
      <c r="B17" s="89" t="s">
        <v>273</v>
      </c>
      <c r="C17" s="90" t="s">
        <v>274</v>
      </c>
      <c r="D17" s="95" t="s">
        <v>32</v>
      </c>
      <c r="E17" s="107">
        <v>100</v>
      </c>
      <c r="F17" s="123">
        <v>10000</v>
      </c>
      <c r="G17" s="124">
        <f>E17*F17</f>
        <v>1000000</v>
      </c>
    </row>
    <row r="18" spans="1:7" x14ac:dyDescent="0.25">
      <c r="A18" s="115" t="s">
        <v>275</v>
      </c>
      <c r="B18" s="89" t="s">
        <v>276</v>
      </c>
      <c r="C18" s="90" t="s">
        <v>274</v>
      </c>
      <c r="D18" s="95" t="s">
        <v>32</v>
      </c>
      <c r="E18" s="92">
        <v>200</v>
      </c>
      <c r="F18" s="123">
        <v>5000</v>
      </c>
      <c r="G18" s="124">
        <f>E18*F18</f>
        <v>1000000</v>
      </c>
    </row>
    <row r="19" spans="1:7" x14ac:dyDescent="0.25">
      <c r="A19" s="115" t="s">
        <v>277</v>
      </c>
      <c r="B19" s="96" t="s">
        <v>278</v>
      </c>
      <c r="C19" s="94" t="s">
        <v>274</v>
      </c>
      <c r="D19" s="95" t="s">
        <v>32</v>
      </c>
      <c r="E19" s="92">
        <v>200</v>
      </c>
      <c r="F19" s="123">
        <v>5000</v>
      </c>
      <c r="G19" s="124">
        <f>E19*F19</f>
        <v>1000000</v>
      </c>
    </row>
    <row r="20" spans="1:7" x14ac:dyDescent="0.25">
      <c r="A20" s="115" t="s">
        <v>279</v>
      </c>
      <c r="B20" s="89" t="s">
        <v>280</v>
      </c>
      <c r="C20" s="90" t="s">
        <v>274</v>
      </c>
      <c r="D20" s="95" t="s">
        <v>32</v>
      </c>
      <c r="E20" s="92">
        <v>200</v>
      </c>
      <c r="F20" s="123">
        <v>5000</v>
      </c>
      <c r="G20" s="124">
        <f>E20*F20</f>
        <v>1000000</v>
      </c>
    </row>
    <row r="21" spans="1:7" x14ac:dyDescent="0.25">
      <c r="A21" s="115" t="s">
        <v>281</v>
      </c>
      <c r="B21" s="89" t="s">
        <v>282</v>
      </c>
      <c r="C21" s="90" t="s">
        <v>274</v>
      </c>
      <c r="D21" s="95" t="s">
        <v>32</v>
      </c>
      <c r="E21" s="92">
        <v>200</v>
      </c>
      <c r="F21" s="123">
        <v>5000</v>
      </c>
      <c r="G21" s="124">
        <f>E21*F21</f>
        <v>1000000</v>
      </c>
    </row>
    <row r="22" spans="1:7" x14ac:dyDescent="0.25">
      <c r="A22" s="115" t="s">
        <v>283</v>
      </c>
      <c r="B22" s="96" t="s">
        <v>284</v>
      </c>
      <c r="C22" s="94"/>
      <c r="D22" s="95" t="s">
        <v>32</v>
      </c>
      <c r="E22" s="92">
        <v>200</v>
      </c>
      <c r="F22" s="123">
        <v>7000</v>
      </c>
      <c r="G22" s="124">
        <f>E22*F22</f>
        <v>1400000</v>
      </c>
    </row>
    <row r="23" spans="1:7" hidden="1" x14ac:dyDescent="0.25">
      <c r="A23" s="115" t="s">
        <v>285</v>
      </c>
      <c r="B23" s="89" t="s">
        <v>286</v>
      </c>
      <c r="C23" s="90"/>
      <c r="D23" s="90" t="s">
        <v>33</v>
      </c>
      <c r="E23" s="92"/>
      <c r="F23" s="123"/>
      <c r="G23" s="124">
        <f>E23*F23</f>
        <v>0</v>
      </c>
    </row>
    <row r="24" spans="1:7" hidden="1" x14ac:dyDescent="0.25">
      <c r="A24" s="115" t="s">
        <v>287</v>
      </c>
      <c r="B24" s="89" t="s">
        <v>288</v>
      </c>
      <c r="C24" s="90"/>
      <c r="D24" s="90" t="s">
        <v>33</v>
      </c>
      <c r="E24" s="92"/>
      <c r="F24" s="123"/>
      <c r="G24" s="124">
        <f>E24*F24</f>
        <v>0</v>
      </c>
    </row>
    <row r="25" spans="1:7" ht="18" customHeight="1" x14ac:dyDescent="0.25">
      <c r="A25" s="115" t="s">
        <v>285</v>
      </c>
      <c r="B25" s="97" t="s">
        <v>52</v>
      </c>
      <c r="C25" s="94" t="s">
        <v>289</v>
      </c>
      <c r="D25" s="90" t="s">
        <v>51</v>
      </c>
      <c r="E25" s="92">
        <v>1</v>
      </c>
      <c r="F25" s="123">
        <v>650000</v>
      </c>
      <c r="G25" s="124">
        <f>E25*F25</f>
        <v>650000</v>
      </c>
    </row>
    <row r="26" spans="1:7" x14ac:dyDescent="0.25">
      <c r="A26" s="115" t="s">
        <v>287</v>
      </c>
      <c r="B26" s="89" t="s">
        <v>290</v>
      </c>
      <c r="C26" s="116" t="s">
        <v>291</v>
      </c>
      <c r="D26" s="88" t="s">
        <v>35</v>
      </c>
      <c r="E26" s="117">
        <v>4</v>
      </c>
      <c r="F26" s="123">
        <v>450000</v>
      </c>
      <c r="G26" s="124">
        <f>E26*F26</f>
        <v>1800000</v>
      </c>
    </row>
    <row r="27" spans="1:7" x14ac:dyDescent="0.25">
      <c r="A27" s="115" t="s">
        <v>292</v>
      </c>
      <c r="B27" s="89" t="s">
        <v>293</v>
      </c>
      <c r="C27" s="90" t="s">
        <v>294</v>
      </c>
      <c r="D27" s="88" t="s">
        <v>35</v>
      </c>
      <c r="E27" s="107">
        <v>5</v>
      </c>
      <c r="F27" s="123">
        <v>1200000</v>
      </c>
      <c r="G27" s="124">
        <f>E27*F27</f>
        <v>6000000</v>
      </c>
    </row>
    <row r="28" spans="1:7" x14ac:dyDescent="0.25">
      <c r="A28" s="115" t="s">
        <v>295</v>
      </c>
      <c r="B28" s="89" t="s">
        <v>296</v>
      </c>
      <c r="C28" s="90" t="s">
        <v>297</v>
      </c>
      <c r="D28" s="99" t="s">
        <v>35</v>
      </c>
      <c r="E28" s="92">
        <v>5</v>
      </c>
      <c r="F28" s="123">
        <v>1650000</v>
      </c>
      <c r="G28" s="124">
        <f>E28*F28</f>
        <v>8250000</v>
      </c>
    </row>
    <row r="29" spans="1:7" ht="18.75" customHeight="1" x14ac:dyDescent="0.25">
      <c r="A29" s="115" t="s">
        <v>298</v>
      </c>
      <c r="B29" s="89" t="s">
        <v>299</v>
      </c>
      <c r="C29" s="92" t="s">
        <v>300</v>
      </c>
      <c r="D29" s="99" t="s">
        <v>35</v>
      </c>
      <c r="E29" s="92">
        <v>5</v>
      </c>
      <c r="F29" s="123">
        <v>1800000</v>
      </c>
      <c r="G29" s="124">
        <f>E29*F29</f>
        <v>9000000</v>
      </c>
    </row>
    <row r="30" spans="1:7" x14ac:dyDescent="0.25">
      <c r="A30" s="115" t="s">
        <v>301</v>
      </c>
      <c r="B30" s="89" t="s">
        <v>55</v>
      </c>
      <c r="C30" s="98" t="s">
        <v>302</v>
      </c>
      <c r="D30" s="99" t="s">
        <v>35</v>
      </c>
      <c r="E30" s="110">
        <v>50</v>
      </c>
      <c r="F30" s="123">
        <v>8000</v>
      </c>
      <c r="G30" s="124">
        <f>E30*F30</f>
        <v>400000</v>
      </c>
    </row>
    <row r="31" spans="1:7" x14ac:dyDescent="0.25">
      <c r="A31" s="115" t="s">
        <v>303</v>
      </c>
      <c r="B31" s="89" t="s">
        <v>304</v>
      </c>
      <c r="C31" s="90"/>
      <c r="D31" s="99" t="s">
        <v>35</v>
      </c>
      <c r="E31" s="92">
        <v>5</v>
      </c>
      <c r="F31" s="123">
        <v>65000</v>
      </c>
      <c r="G31" s="124">
        <f>E31*F31</f>
        <v>325000</v>
      </c>
    </row>
    <row r="32" spans="1:7" x14ac:dyDescent="0.25">
      <c r="A32" s="115" t="s">
        <v>305</v>
      </c>
      <c r="B32" s="96" t="s">
        <v>56</v>
      </c>
      <c r="C32" s="94"/>
      <c r="D32" s="88" t="s">
        <v>34</v>
      </c>
      <c r="E32" s="92">
        <v>10</v>
      </c>
      <c r="F32" s="123">
        <v>650000</v>
      </c>
      <c r="G32" s="124">
        <f>E32*F32</f>
        <v>6500000</v>
      </c>
    </row>
    <row r="33" spans="1:7" hidden="1" x14ac:dyDescent="0.25">
      <c r="A33" s="115" t="s">
        <v>306</v>
      </c>
      <c r="B33" s="89" t="s">
        <v>307</v>
      </c>
      <c r="C33" s="90" t="s">
        <v>308</v>
      </c>
      <c r="D33" s="99"/>
      <c r="E33" s="107"/>
      <c r="F33" s="123"/>
      <c r="G33" s="124">
        <f>E33*F33</f>
        <v>0</v>
      </c>
    </row>
    <row r="34" spans="1:7" x14ac:dyDescent="0.25">
      <c r="A34" s="115" t="s">
        <v>306</v>
      </c>
      <c r="B34" s="89" t="s">
        <v>57</v>
      </c>
      <c r="C34" s="90" t="s">
        <v>309</v>
      </c>
      <c r="D34" s="88" t="s">
        <v>48</v>
      </c>
      <c r="E34" s="107">
        <v>6</v>
      </c>
      <c r="F34" s="123">
        <v>480000</v>
      </c>
      <c r="G34" s="124">
        <f>E34*F34</f>
        <v>2880000</v>
      </c>
    </row>
    <row r="35" spans="1:7" x14ac:dyDescent="0.25">
      <c r="A35" s="115" t="s">
        <v>310</v>
      </c>
      <c r="B35" s="89" t="s">
        <v>58</v>
      </c>
      <c r="C35" s="94" t="s">
        <v>311</v>
      </c>
      <c r="D35" s="88" t="s">
        <v>48</v>
      </c>
      <c r="E35" s="107">
        <v>8</v>
      </c>
      <c r="F35" s="123">
        <v>450000</v>
      </c>
      <c r="G35" s="124">
        <f>E35*F35</f>
        <v>3600000</v>
      </c>
    </row>
    <row r="36" spans="1:7" x14ac:dyDescent="0.25">
      <c r="A36" s="115" t="s">
        <v>312</v>
      </c>
      <c r="B36" s="89" t="s">
        <v>59</v>
      </c>
      <c r="C36" s="94" t="s">
        <v>313</v>
      </c>
      <c r="D36" s="88" t="s">
        <v>48</v>
      </c>
      <c r="E36" s="107">
        <v>8</v>
      </c>
      <c r="F36" s="123">
        <v>435000</v>
      </c>
      <c r="G36" s="124">
        <f>E36*F36</f>
        <v>3480000</v>
      </c>
    </row>
    <row r="37" spans="1:7" x14ac:dyDescent="0.25">
      <c r="A37" s="115" t="s">
        <v>314</v>
      </c>
      <c r="B37" s="97" t="s">
        <v>60</v>
      </c>
      <c r="C37" s="90"/>
      <c r="D37" s="99" t="s">
        <v>35</v>
      </c>
      <c r="E37" s="107">
        <v>100</v>
      </c>
      <c r="F37" s="123">
        <v>14000</v>
      </c>
      <c r="G37" s="124">
        <f>E37*F37</f>
        <v>1400000</v>
      </c>
    </row>
    <row r="38" spans="1:7" x14ac:dyDescent="0.25">
      <c r="A38" s="115" t="s">
        <v>315</v>
      </c>
      <c r="B38" s="89" t="s">
        <v>61</v>
      </c>
      <c r="C38" s="90"/>
      <c r="D38" s="99" t="s">
        <v>35</v>
      </c>
      <c r="E38" s="107">
        <v>100</v>
      </c>
      <c r="F38" s="123">
        <v>14000</v>
      </c>
      <c r="G38" s="124">
        <f>E38*F38</f>
        <v>1400000</v>
      </c>
    </row>
    <row r="39" spans="1:7" x14ac:dyDescent="0.25">
      <c r="A39" s="115" t="s">
        <v>316</v>
      </c>
      <c r="B39" s="89" t="s">
        <v>62</v>
      </c>
      <c r="C39" s="90"/>
      <c r="D39" s="99" t="s">
        <v>35</v>
      </c>
      <c r="E39" s="107">
        <v>25</v>
      </c>
      <c r="F39" s="123">
        <v>5500</v>
      </c>
      <c r="G39" s="124">
        <f>E39*F39</f>
        <v>137500</v>
      </c>
    </row>
    <row r="40" spans="1:7" x14ac:dyDescent="0.25">
      <c r="A40" s="115" t="s">
        <v>317</v>
      </c>
      <c r="B40" s="89" t="s">
        <v>63</v>
      </c>
      <c r="C40" s="90"/>
      <c r="D40" s="99" t="s">
        <v>35</v>
      </c>
      <c r="E40" s="107">
        <v>50</v>
      </c>
      <c r="F40" s="123">
        <v>9000</v>
      </c>
      <c r="G40" s="124">
        <f>E40*F40</f>
        <v>450000</v>
      </c>
    </row>
    <row r="41" spans="1:7" x14ac:dyDescent="0.25">
      <c r="A41" s="115" t="s">
        <v>318</v>
      </c>
      <c r="B41" s="89" t="s">
        <v>64</v>
      </c>
      <c r="C41" s="90"/>
      <c r="D41" s="99" t="s">
        <v>35</v>
      </c>
      <c r="E41" s="107">
        <v>50</v>
      </c>
      <c r="F41" s="123">
        <v>9000</v>
      </c>
      <c r="G41" s="124">
        <f>E41*F41</f>
        <v>450000</v>
      </c>
    </row>
    <row r="42" spans="1:7" x14ac:dyDescent="0.25">
      <c r="A42" s="115" t="s">
        <v>319</v>
      </c>
      <c r="B42" s="96" t="s">
        <v>65</v>
      </c>
      <c r="C42" s="94"/>
      <c r="D42" s="90" t="s">
        <v>51</v>
      </c>
      <c r="E42" s="107">
        <v>1.5</v>
      </c>
      <c r="F42" s="123">
        <v>480000</v>
      </c>
      <c r="G42" s="124">
        <f>E42*F42</f>
        <v>720000</v>
      </c>
    </row>
    <row r="43" spans="1:7" ht="23.25" customHeight="1" x14ac:dyDescent="0.25">
      <c r="A43" s="115" t="s">
        <v>320</v>
      </c>
      <c r="B43" s="96" t="s">
        <v>66</v>
      </c>
      <c r="C43" s="94" t="s">
        <v>289</v>
      </c>
      <c r="D43" s="90" t="s">
        <v>51</v>
      </c>
      <c r="E43" s="107">
        <v>1.5</v>
      </c>
      <c r="F43" s="123">
        <v>520000</v>
      </c>
      <c r="G43" s="124">
        <f>E43*F43</f>
        <v>780000</v>
      </c>
    </row>
    <row r="44" spans="1:7" hidden="1" x14ac:dyDescent="0.25">
      <c r="A44" s="115" t="s">
        <v>321</v>
      </c>
      <c r="B44" s="89" t="s">
        <v>322</v>
      </c>
      <c r="C44" s="90" t="s">
        <v>323</v>
      </c>
      <c r="D44" s="90" t="s">
        <v>324</v>
      </c>
      <c r="E44" s="107"/>
      <c r="F44" s="123"/>
      <c r="G44" s="124">
        <f>E44*F44</f>
        <v>0</v>
      </c>
    </row>
    <row r="45" spans="1:7" x14ac:dyDescent="0.25">
      <c r="A45" s="115" t="s">
        <v>321</v>
      </c>
      <c r="B45" s="96" t="s">
        <v>325</v>
      </c>
      <c r="C45" s="94" t="s">
        <v>326</v>
      </c>
      <c r="D45" s="95" t="s">
        <v>68</v>
      </c>
      <c r="E45" s="107">
        <v>5</v>
      </c>
      <c r="F45" s="123">
        <v>30000</v>
      </c>
      <c r="G45" s="124">
        <f>E45*F45</f>
        <v>150000</v>
      </c>
    </row>
    <row r="46" spans="1:7" x14ac:dyDescent="0.25">
      <c r="A46" s="115" t="s">
        <v>327</v>
      </c>
      <c r="B46" s="96" t="s">
        <v>67</v>
      </c>
      <c r="C46" s="94" t="s">
        <v>326</v>
      </c>
      <c r="D46" s="95" t="s">
        <v>68</v>
      </c>
      <c r="E46" s="107">
        <v>100</v>
      </c>
      <c r="F46" s="123">
        <v>35000</v>
      </c>
      <c r="G46" s="124">
        <f>E46*F46</f>
        <v>3500000</v>
      </c>
    </row>
    <row r="47" spans="1:7" x14ac:dyDescent="0.25">
      <c r="A47" s="115" t="s">
        <v>328</v>
      </c>
      <c r="B47" s="96" t="s">
        <v>69</v>
      </c>
      <c r="C47" s="94" t="s">
        <v>326</v>
      </c>
      <c r="D47" s="95" t="s">
        <v>68</v>
      </c>
      <c r="E47" s="107">
        <v>100</v>
      </c>
      <c r="F47" s="123">
        <v>30000</v>
      </c>
      <c r="G47" s="124">
        <f>E47*F47</f>
        <v>3000000</v>
      </c>
    </row>
    <row r="48" spans="1:7" ht="42.75" hidden="1" customHeight="1" x14ac:dyDescent="0.25">
      <c r="A48" s="115" t="s">
        <v>329</v>
      </c>
      <c r="B48" s="89" t="s">
        <v>330</v>
      </c>
      <c r="C48" s="90" t="s">
        <v>331</v>
      </c>
      <c r="D48" s="99" t="s">
        <v>33</v>
      </c>
      <c r="E48" s="107"/>
      <c r="F48" s="123"/>
      <c r="G48" s="124">
        <f>E48*F48</f>
        <v>0</v>
      </c>
    </row>
    <row r="49" spans="1:7" hidden="1" x14ac:dyDescent="0.25">
      <c r="A49" s="115" t="s">
        <v>332</v>
      </c>
      <c r="B49" s="89" t="s">
        <v>333</v>
      </c>
      <c r="C49" s="90"/>
      <c r="D49" s="90" t="s">
        <v>194</v>
      </c>
      <c r="E49" s="107"/>
      <c r="F49" s="123"/>
      <c r="G49" s="124">
        <f>E49*F49</f>
        <v>0</v>
      </c>
    </row>
    <row r="50" spans="1:7" hidden="1" x14ac:dyDescent="0.25">
      <c r="A50" s="115" t="s">
        <v>334</v>
      </c>
      <c r="B50" s="96" t="s">
        <v>335</v>
      </c>
      <c r="C50" s="90"/>
      <c r="D50" s="90" t="s">
        <v>336</v>
      </c>
      <c r="E50" s="107"/>
      <c r="F50" s="123"/>
      <c r="G50" s="124">
        <f>E50*F50</f>
        <v>0</v>
      </c>
    </row>
    <row r="51" spans="1:7" ht="31.5" customHeight="1" x14ac:dyDescent="0.25">
      <c r="A51" s="115" t="s">
        <v>337</v>
      </c>
      <c r="B51" s="89" t="s">
        <v>338</v>
      </c>
      <c r="C51" s="92" t="s">
        <v>339</v>
      </c>
      <c r="D51" s="88" t="s">
        <v>48</v>
      </c>
      <c r="E51" s="107">
        <v>15</v>
      </c>
      <c r="F51" s="123">
        <v>610000</v>
      </c>
      <c r="G51" s="124">
        <f>E51*F51</f>
        <v>9150000</v>
      </c>
    </row>
    <row r="52" spans="1:7" x14ac:dyDescent="0.25">
      <c r="A52" s="115" t="s">
        <v>340</v>
      </c>
      <c r="B52" s="96" t="s">
        <v>72</v>
      </c>
      <c r="C52" s="94"/>
      <c r="D52" s="90" t="s">
        <v>51</v>
      </c>
      <c r="E52" s="107">
        <v>30</v>
      </c>
      <c r="F52" s="124">
        <v>450000</v>
      </c>
      <c r="G52" s="124">
        <f>E52*F52</f>
        <v>13500000</v>
      </c>
    </row>
    <row r="53" spans="1:7" x14ac:dyDescent="0.25">
      <c r="A53" s="115" t="s">
        <v>341</v>
      </c>
      <c r="B53" s="96" t="s">
        <v>73</v>
      </c>
      <c r="C53" s="94"/>
      <c r="D53" s="90" t="s">
        <v>51</v>
      </c>
      <c r="E53" s="107">
        <v>30</v>
      </c>
      <c r="F53" s="124">
        <v>480000</v>
      </c>
      <c r="G53" s="124">
        <f>E53*F53</f>
        <v>14400000</v>
      </c>
    </row>
    <row r="54" spans="1:7" hidden="1" x14ac:dyDescent="0.25">
      <c r="A54" s="115" t="s">
        <v>342</v>
      </c>
      <c r="B54" s="89" t="s">
        <v>343</v>
      </c>
      <c r="C54" s="92"/>
      <c r="D54" s="88" t="s">
        <v>48</v>
      </c>
      <c r="E54" s="107"/>
      <c r="F54" s="124">
        <v>450000</v>
      </c>
      <c r="G54" s="124">
        <f>E54*F54</f>
        <v>0</v>
      </c>
    </row>
    <row r="55" spans="1:7" hidden="1" x14ac:dyDescent="0.25">
      <c r="A55" s="115" t="s">
        <v>344</v>
      </c>
      <c r="B55" s="96" t="s">
        <v>345</v>
      </c>
      <c r="C55" s="94" t="s">
        <v>346</v>
      </c>
      <c r="D55" s="99" t="s">
        <v>347</v>
      </c>
      <c r="E55" s="107"/>
      <c r="F55" s="124">
        <v>450000</v>
      </c>
      <c r="G55" s="124">
        <f>E55*F55</f>
        <v>0</v>
      </c>
    </row>
    <row r="56" spans="1:7" hidden="1" x14ac:dyDescent="0.25">
      <c r="A56" s="115" t="s">
        <v>329</v>
      </c>
      <c r="B56" s="89" t="s">
        <v>74</v>
      </c>
      <c r="C56" s="94" t="s">
        <v>348</v>
      </c>
      <c r="D56" s="88" t="s">
        <v>48</v>
      </c>
      <c r="E56" s="107"/>
      <c r="F56" s="124">
        <v>450000</v>
      </c>
      <c r="G56" s="124">
        <f>E56*F56</f>
        <v>0</v>
      </c>
    </row>
    <row r="57" spans="1:7" ht="31.5" x14ac:dyDescent="0.25">
      <c r="A57" s="115" t="s">
        <v>342</v>
      </c>
      <c r="B57" s="89" t="s">
        <v>349</v>
      </c>
      <c r="C57" s="92" t="s">
        <v>350</v>
      </c>
      <c r="D57" s="88" t="s">
        <v>48</v>
      </c>
      <c r="E57" s="107">
        <v>12</v>
      </c>
      <c r="F57" s="124">
        <v>305000</v>
      </c>
      <c r="G57" s="124">
        <f>E57*F57</f>
        <v>3660000</v>
      </c>
    </row>
    <row r="58" spans="1:7" ht="34.5" x14ac:dyDescent="0.25">
      <c r="A58" s="115" t="s">
        <v>344</v>
      </c>
      <c r="B58" s="89" t="s">
        <v>75</v>
      </c>
      <c r="C58" s="94" t="s">
        <v>348</v>
      </c>
      <c r="D58" s="88" t="s">
        <v>48</v>
      </c>
      <c r="E58" s="107">
        <v>18</v>
      </c>
      <c r="F58" s="124">
        <v>550000</v>
      </c>
      <c r="G58" s="124">
        <f>E58*F58</f>
        <v>9900000</v>
      </c>
    </row>
    <row r="59" spans="1:7" x14ac:dyDescent="0.25">
      <c r="A59" s="115" t="s">
        <v>329</v>
      </c>
      <c r="B59" s="96" t="s">
        <v>351</v>
      </c>
      <c r="C59" s="94"/>
      <c r="D59" s="90" t="s">
        <v>194</v>
      </c>
      <c r="E59" s="107">
        <v>20</v>
      </c>
      <c r="F59" s="124">
        <v>29000</v>
      </c>
      <c r="G59" s="124">
        <f>E59*F59</f>
        <v>580000</v>
      </c>
    </row>
    <row r="60" spans="1:7" x14ac:dyDescent="0.25">
      <c r="A60" s="115" t="s">
        <v>332</v>
      </c>
      <c r="B60" s="89" t="s">
        <v>352</v>
      </c>
      <c r="C60" s="90" t="s">
        <v>353</v>
      </c>
      <c r="D60" s="95" t="s">
        <v>68</v>
      </c>
      <c r="E60" s="107">
        <v>8</v>
      </c>
      <c r="F60" s="124">
        <v>25000</v>
      </c>
      <c r="G60" s="124">
        <f>E60*F60</f>
        <v>200000</v>
      </c>
    </row>
    <row r="61" spans="1:7" hidden="1" x14ac:dyDescent="0.25">
      <c r="A61" s="115" t="s">
        <v>354</v>
      </c>
      <c r="B61" s="96" t="s">
        <v>355</v>
      </c>
      <c r="C61" s="94"/>
      <c r="D61" s="95" t="s">
        <v>68</v>
      </c>
      <c r="E61" s="107"/>
      <c r="F61" s="124"/>
      <c r="G61" s="124">
        <f>E61*F61</f>
        <v>0</v>
      </c>
    </row>
    <row r="62" spans="1:7" x14ac:dyDescent="0.25">
      <c r="A62" s="115" t="s">
        <v>334</v>
      </c>
      <c r="B62" s="89" t="s">
        <v>77</v>
      </c>
      <c r="C62" s="90"/>
      <c r="D62" s="99" t="s">
        <v>35</v>
      </c>
      <c r="E62" s="107">
        <v>50</v>
      </c>
      <c r="F62" s="124">
        <v>12000</v>
      </c>
      <c r="G62" s="124">
        <f>E62*F62</f>
        <v>600000</v>
      </c>
    </row>
    <row r="63" spans="1:7" x14ac:dyDescent="0.25">
      <c r="A63" s="115" t="s">
        <v>356</v>
      </c>
      <c r="B63" s="89" t="s">
        <v>78</v>
      </c>
      <c r="C63" s="90"/>
      <c r="D63" s="99" t="s">
        <v>35</v>
      </c>
      <c r="E63" s="107">
        <v>50</v>
      </c>
      <c r="F63" s="124">
        <v>15000</v>
      </c>
      <c r="G63" s="124">
        <f>E63*F63</f>
        <v>750000</v>
      </c>
    </row>
    <row r="64" spans="1:7" hidden="1" x14ac:dyDescent="0.25">
      <c r="A64" s="115" t="s">
        <v>357</v>
      </c>
      <c r="B64" s="89" t="s">
        <v>79</v>
      </c>
      <c r="C64" s="90"/>
      <c r="D64" s="99" t="s">
        <v>35</v>
      </c>
      <c r="E64" s="107"/>
      <c r="F64" s="124"/>
      <c r="G64" s="124">
        <f>E64*F64</f>
        <v>0</v>
      </c>
    </row>
    <row r="65" spans="1:7" x14ac:dyDescent="0.25">
      <c r="A65" s="115" t="s">
        <v>358</v>
      </c>
      <c r="B65" s="96" t="s">
        <v>359</v>
      </c>
      <c r="C65" s="94"/>
      <c r="D65" s="99" t="s">
        <v>35</v>
      </c>
      <c r="E65" s="107">
        <v>40</v>
      </c>
      <c r="F65" s="124">
        <v>45000</v>
      </c>
      <c r="G65" s="124">
        <f>E65*F65</f>
        <v>1800000</v>
      </c>
    </row>
    <row r="66" spans="1:7" ht="19.5" customHeight="1" x14ac:dyDescent="0.25">
      <c r="A66" s="115" t="s">
        <v>360</v>
      </c>
      <c r="B66" s="89" t="s">
        <v>81</v>
      </c>
      <c r="C66" s="90"/>
      <c r="D66" s="94" t="s">
        <v>361</v>
      </c>
      <c r="E66" s="107">
        <v>2</v>
      </c>
      <c r="F66" s="124">
        <v>350000</v>
      </c>
      <c r="G66" s="124">
        <f>E66*F66</f>
        <v>700000</v>
      </c>
    </row>
    <row r="67" spans="1:7" ht="19.5" customHeight="1" x14ac:dyDescent="0.25">
      <c r="A67" s="115" t="s">
        <v>362</v>
      </c>
      <c r="B67" s="96" t="s">
        <v>363</v>
      </c>
      <c r="C67" s="94"/>
      <c r="D67" s="94" t="s">
        <v>361</v>
      </c>
      <c r="E67" s="107">
        <v>2</v>
      </c>
      <c r="F67" s="124">
        <v>350000</v>
      </c>
      <c r="G67" s="124">
        <f>E67*F67</f>
        <v>700000</v>
      </c>
    </row>
    <row r="68" spans="1:7" ht="19.5" customHeight="1" x14ac:dyDescent="0.25">
      <c r="A68" s="115" t="s">
        <v>354</v>
      </c>
      <c r="B68" s="96" t="s">
        <v>82</v>
      </c>
      <c r="C68" s="94"/>
      <c r="D68" s="94" t="s">
        <v>361</v>
      </c>
      <c r="E68" s="107">
        <v>2</v>
      </c>
      <c r="F68" s="124">
        <v>350000</v>
      </c>
      <c r="G68" s="124">
        <f>E68*F68</f>
        <v>700000</v>
      </c>
    </row>
    <row r="69" spans="1:7" ht="19.5" customHeight="1" x14ac:dyDescent="0.25">
      <c r="A69" s="115" t="s">
        <v>364</v>
      </c>
      <c r="B69" s="89" t="s">
        <v>83</v>
      </c>
      <c r="C69" s="90"/>
      <c r="D69" s="94" t="s">
        <v>361</v>
      </c>
      <c r="E69" s="107">
        <v>2</v>
      </c>
      <c r="F69" s="124">
        <v>350000</v>
      </c>
      <c r="G69" s="124">
        <f>E69*F69</f>
        <v>700000</v>
      </c>
    </row>
    <row r="70" spans="1:7" ht="19.5" customHeight="1" x14ac:dyDescent="0.25">
      <c r="A70" s="115" t="s">
        <v>357</v>
      </c>
      <c r="B70" s="96" t="s">
        <v>84</v>
      </c>
      <c r="C70" s="94" t="s">
        <v>365</v>
      </c>
      <c r="D70" s="94" t="s">
        <v>361</v>
      </c>
      <c r="E70" s="107">
        <v>2</v>
      </c>
      <c r="F70" s="124">
        <v>350000</v>
      </c>
      <c r="G70" s="124">
        <f>E70*F70</f>
        <v>700000</v>
      </c>
    </row>
    <row r="71" spans="1:7" ht="19.5" customHeight="1" x14ac:dyDescent="0.25">
      <c r="A71" s="115" t="s">
        <v>366</v>
      </c>
      <c r="B71" s="89" t="s">
        <v>367</v>
      </c>
      <c r="C71" s="90"/>
      <c r="D71" s="94" t="s">
        <v>361</v>
      </c>
      <c r="E71" s="107">
        <v>2</v>
      </c>
      <c r="F71" s="124">
        <v>450000</v>
      </c>
      <c r="G71" s="124">
        <f>E71*F71</f>
        <v>900000</v>
      </c>
    </row>
    <row r="72" spans="1:7" ht="19.5" customHeight="1" x14ac:dyDescent="0.25">
      <c r="A72" s="115" t="s">
        <v>357</v>
      </c>
      <c r="B72" s="96" t="s">
        <v>368</v>
      </c>
      <c r="C72" s="94"/>
      <c r="D72" s="94" t="s">
        <v>361</v>
      </c>
      <c r="E72" s="107">
        <v>2</v>
      </c>
      <c r="F72" s="124">
        <v>350000</v>
      </c>
      <c r="G72" s="124">
        <f>E72*F72</f>
        <v>700000</v>
      </c>
    </row>
    <row r="73" spans="1:7" ht="19.5" customHeight="1" x14ac:dyDescent="0.25">
      <c r="A73" s="115" t="s">
        <v>369</v>
      </c>
      <c r="B73" s="96" t="s">
        <v>85</v>
      </c>
      <c r="C73" s="94"/>
      <c r="D73" s="94" t="s">
        <v>361</v>
      </c>
      <c r="E73" s="107">
        <v>2</v>
      </c>
      <c r="F73" s="124">
        <v>350000</v>
      </c>
      <c r="G73" s="124">
        <f>E73*F73</f>
        <v>700000</v>
      </c>
    </row>
    <row r="74" spans="1:7" ht="19.5" customHeight="1" x14ac:dyDescent="0.25">
      <c r="A74" s="115" t="s">
        <v>370</v>
      </c>
      <c r="B74" s="96" t="s">
        <v>371</v>
      </c>
      <c r="C74" s="94"/>
      <c r="D74" s="94" t="s">
        <v>361</v>
      </c>
      <c r="E74" s="107">
        <v>2</v>
      </c>
      <c r="F74" s="124">
        <v>350000</v>
      </c>
      <c r="G74" s="124">
        <f>E74*F74</f>
        <v>700000</v>
      </c>
    </row>
    <row r="75" spans="1:7" ht="19.5" customHeight="1" x14ac:dyDescent="0.25">
      <c r="A75" s="115" t="s">
        <v>372</v>
      </c>
      <c r="B75" s="96" t="s">
        <v>373</v>
      </c>
      <c r="C75" s="94"/>
      <c r="D75" s="94" t="s">
        <v>361</v>
      </c>
      <c r="E75" s="107">
        <v>2</v>
      </c>
      <c r="F75" s="124">
        <v>350000</v>
      </c>
      <c r="G75" s="124">
        <f>E75*F75</f>
        <v>700000</v>
      </c>
    </row>
    <row r="76" spans="1:7" ht="19.5" customHeight="1" x14ac:dyDescent="0.25">
      <c r="A76" s="115" t="s">
        <v>374</v>
      </c>
      <c r="B76" s="96" t="s">
        <v>86</v>
      </c>
      <c r="C76" s="94"/>
      <c r="D76" s="94" t="s">
        <v>361</v>
      </c>
      <c r="E76" s="107">
        <v>2</v>
      </c>
      <c r="F76" s="124">
        <v>350000</v>
      </c>
      <c r="G76" s="124">
        <f>E76*F76</f>
        <v>700000</v>
      </c>
    </row>
    <row r="77" spans="1:7" ht="19.5" customHeight="1" x14ac:dyDescent="0.25">
      <c r="A77" s="115" t="s">
        <v>375</v>
      </c>
      <c r="B77" s="96" t="s">
        <v>87</v>
      </c>
      <c r="C77" s="94"/>
      <c r="D77" s="94" t="s">
        <v>361</v>
      </c>
      <c r="E77" s="107">
        <v>2</v>
      </c>
      <c r="F77" s="124">
        <v>350000</v>
      </c>
      <c r="G77" s="124">
        <f>E77*F77</f>
        <v>700000</v>
      </c>
    </row>
    <row r="78" spans="1:7" ht="19.5" customHeight="1" x14ac:dyDescent="0.25">
      <c r="A78" s="115" t="s">
        <v>376</v>
      </c>
      <c r="B78" s="96" t="s">
        <v>377</v>
      </c>
      <c r="C78" s="94"/>
      <c r="D78" s="94" t="s">
        <v>361</v>
      </c>
      <c r="E78" s="107">
        <v>2</v>
      </c>
      <c r="F78" s="124">
        <v>350000</v>
      </c>
      <c r="G78" s="124">
        <f>E78*F78</f>
        <v>700000</v>
      </c>
    </row>
    <row r="79" spans="1:7" ht="19.5" customHeight="1" x14ac:dyDescent="0.25">
      <c r="A79" s="115" t="s">
        <v>378</v>
      </c>
      <c r="B79" s="96" t="s">
        <v>379</v>
      </c>
      <c r="C79" s="94" t="s">
        <v>365</v>
      </c>
      <c r="D79" s="94" t="s">
        <v>361</v>
      </c>
      <c r="E79" s="107">
        <v>2</v>
      </c>
      <c r="F79" s="124">
        <v>350000</v>
      </c>
      <c r="G79" s="124">
        <f>E79*F79</f>
        <v>700000</v>
      </c>
    </row>
    <row r="80" spans="1:7" ht="19.5" customHeight="1" x14ac:dyDescent="0.25">
      <c r="A80" s="115" t="s">
        <v>380</v>
      </c>
      <c r="B80" s="91" t="s">
        <v>88</v>
      </c>
      <c r="C80" s="94"/>
      <c r="D80" s="94" t="s">
        <v>361</v>
      </c>
      <c r="E80" s="107">
        <v>2</v>
      </c>
      <c r="F80" s="124">
        <v>350000</v>
      </c>
      <c r="G80" s="124">
        <f>E80*F80</f>
        <v>700000</v>
      </c>
    </row>
    <row r="81" spans="1:7" ht="19.5" customHeight="1" x14ac:dyDescent="0.25">
      <c r="A81" s="115" t="s">
        <v>381</v>
      </c>
      <c r="B81" s="91" t="s">
        <v>80</v>
      </c>
      <c r="C81" s="94"/>
      <c r="D81" s="94" t="s">
        <v>361</v>
      </c>
      <c r="E81" s="107">
        <v>2</v>
      </c>
      <c r="F81" s="124">
        <v>350000</v>
      </c>
      <c r="G81" s="124">
        <f>E81*F81</f>
        <v>700000</v>
      </c>
    </row>
    <row r="82" spans="1:7" ht="19.5" customHeight="1" x14ac:dyDescent="0.25">
      <c r="A82" s="115" t="s">
        <v>382</v>
      </c>
      <c r="B82" s="91" t="s">
        <v>81</v>
      </c>
      <c r="C82" s="94"/>
      <c r="D82" s="94" t="s">
        <v>361</v>
      </c>
      <c r="E82" s="107">
        <v>2</v>
      </c>
      <c r="F82" s="124">
        <v>350000</v>
      </c>
      <c r="G82" s="124">
        <f>E82*F82</f>
        <v>700000</v>
      </c>
    </row>
    <row r="83" spans="1:7" ht="19.5" customHeight="1" x14ac:dyDescent="0.25">
      <c r="A83" s="115" t="s">
        <v>383</v>
      </c>
      <c r="B83" s="96" t="s">
        <v>89</v>
      </c>
      <c r="C83" s="94"/>
      <c r="D83" s="94" t="s">
        <v>361</v>
      </c>
      <c r="E83" s="107">
        <v>2</v>
      </c>
      <c r="F83" s="124">
        <v>350000</v>
      </c>
      <c r="G83" s="124">
        <f>E83*F83</f>
        <v>700000</v>
      </c>
    </row>
    <row r="84" spans="1:7" ht="19.5" customHeight="1" x14ac:dyDescent="0.25">
      <c r="A84" s="115" t="s">
        <v>384</v>
      </c>
      <c r="B84" s="89" t="s">
        <v>90</v>
      </c>
      <c r="C84" s="90"/>
      <c r="D84" s="94" t="s">
        <v>361</v>
      </c>
      <c r="E84" s="107">
        <v>2</v>
      </c>
      <c r="F84" s="124">
        <v>350000</v>
      </c>
      <c r="G84" s="124">
        <f>E84*F84</f>
        <v>700000</v>
      </c>
    </row>
    <row r="85" spans="1:7" ht="19.5" customHeight="1" x14ac:dyDescent="0.25">
      <c r="A85" s="115" t="s">
        <v>385</v>
      </c>
      <c r="B85" s="96" t="s">
        <v>91</v>
      </c>
      <c r="C85" s="94"/>
      <c r="D85" s="94" t="s">
        <v>361</v>
      </c>
      <c r="E85" s="107">
        <v>2</v>
      </c>
      <c r="F85" s="124">
        <v>350000</v>
      </c>
      <c r="G85" s="124">
        <f>E85*F85</f>
        <v>700000</v>
      </c>
    </row>
    <row r="86" spans="1:7" ht="19.5" customHeight="1" x14ac:dyDescent="0.25">
      <c r="A86" s="115" t="s">
        <v>386</v>
      </c>
      <c r="B86" s="96" t="s">
        <v>387</v>
      </c>
      <c r="C86" s="94"/>
      <c r="D86" s="94" t="s">
        <v>361</v>
      </c>
      <c r="E86" s="107">
        <v>2</v>
      </c>
      <c r="F86" s="124">
        <v>350000</v>
      </c>
      <c r="G86" s="124">
        <f>E86*F86</f>
        <v>700000</v>
      </c>
    </row>
    <row r="87" spans="1:7" ht="19.5" customHeight="1" x14ac:dyDescent="0.25">
      <c r="A87" s="115" t="s">
        <v>388</v>
      </c>
      <c r="B87" s="96" t="s">
        <v>92</v>
      </c>
      <c r="C87" s="94"/>
      <c r="D87" s="94" t="s">
        <v>361</v>
      </c>
      <c r="E87" s="107">
        <v>2</v>
      </c>
      <c r="F87" s="124">
        <v>350000</v>
      </c>
      <c r="G87" s="124">
        <f>E87*F87</f>
        <v>700000</v>
      </c>
    </row>
    <row r="88" spans="1:7" ht="19.5" customHeight="1" x14ac:dyDescent="0.25">
      <c r="A88" s="115" t="s">
        <v>378</v>
      </c>
      <c r="B88" s="89" t="s">
        <v>93</v>
      </c>
      <c r="C88" s="90"/>
      <c r="D88" s="94" t="s">
        <v>361</v>
      </c>
      <c r="E88" s="107">
        <v>2</v>
      </c>
      <c r="F88" s="124">
        <v>350000</v>
      </c>
      <c r="G88" s="124">
        <f>E88*F88</f>
        <v>700000</v>
      </c>
    </row>
    <row r="89" spans="1:7" ht="19.5" customHeight="1" x14ac:dyDescent="0.25">
      <c r="A89" s="115" t="s">
        <v>389</v>
      </c>
      <c r="B89" s="96" t="s">
        <v>94</v>
      </c>
      <c r="C89" s="94"/>
      <c r="D89" s="94" t="s">
        <v>361</v>
      </c>
      <c r="E89" s="107">
        <v>2</v>
      </c>
      <c r="F89" s="124">
        <v>350000</v>
      </c>
      <c r="G89" s="124">
        <f>E89*F89</f>
        <v>700000</v>
      </c>
    </row>
    <row r="90" spans="1:7" ht="16.5" customHeight="1" x14ac:dyDescent="0.25">
      <c r="A90" s="115" t="s">
        <v>390</v>
      </c>
      <c r="B90" s="96" t="s">
        <v>95</v>
      </c>
      <c r="C90" s="94"/>
      <c r="D90" s="94" t="s">
        <v>361</v>
      </c>
      <c r="E90" s="107">
        <v>2</v>
      </c>
      <c r="F90" s="124">
        <v>350000</v>
      </c>
      <c r="G90" s="124">
        <f>E90*F90</f>
        <v>700000</v>
      </c>
    </row>
    <row r="91" spans="1:7" ht="16.5" customHeight="1" x14ac:dyDescent="0.25">
      <c r="A91" s="115" t="s">
        <v>391</v>
      </c>
      <c r="B91" s="89" t="s">
        <v>392</v>
      </c>
      <c r="C91" s="90"/>
      <c r="D91" s="94" t="s">
        <v>361</v>
      </c>
      <c r="E91" s="107">
        <v>2</v>
      </c>
      <c r="F91" s="124">
        <v>350000</v>
      </c>
      <c r="G91" s="124">
        <f>E91*F91</f>
        <v>700000</v>
      </c>
    </row>
    <row r="92" spans="1:7" ht="16.5" customHeight="1" x14ac:dyDescent="0.25">
      <c r="A92" s="115" t="s">
        <v>393</v>
      </c>
      <c r="B92" s="89" t="s">
        <v>96</v>
      </c>
      <c r="C92" s="90"/>
      <c r="D92" s="94" t="s">
        <v>361</v>
      </c>
      <c r="E92" s="107">
        <v>2</v>
      </c>
      <c r="F92" s="124">
        <v>350000</v>
      </c>
      <c r="G92" s="124">
        <f>E92*F92</f>
        <v>700000</v>
      </c>
    </row>
    <row r="93" spans="1:7" ht="16.5" customHeight="1" x14ac:dyDescent="0.25">
      <c r="A93" s="115" t="s">
        <v>394</v>
      </c>
      <c r="B93" s="89" t="s">
        <v>97</v>
      </c>
      <c r="C93" s="90"/>
      <c r="D93" s="94" t="s">
        <v>361</v>
      </c>
      <c r="E93" s="107">
        <v>2</v>
      </c>
      <c r="F93" s="124">
        <v>350000</v>
      </c>
      <c r="G93" s="124">
        <f>E93*F93</f>
        <v>700000</v>
      </c>
    </row>
    <row r="94" spans="1:7" ht="16.5" customHeight="1" x14ac:dyDescent="0.25">
      <c r="A94" s="115" t="s">
        <v>395</v>
      </c>
      <c r="B94" s="89" t="s">
        <v>98</v>
      </c>
      <c r="C94" s="90"/>
      <c r="D94" s="94" t="s">
        <v>361</v>
      </c>
      <c r="E94" s="107">
        <v>2</v>
      </c>
      <c r="F94" s="124">
        <v>350000</v>
      </c>
      <c r="G94" s="124">
        <f>E94*F94</f>
        <v>700000</v>
      </c>
    </row>
    <row r="95" spans="1:7" ht="16.5" customHeight="1" x14ac:dyDescent="0.25">
      <c r="A95" s="115" t="s">
        <v>396</v>
      </c>
      <c r="B95" s="96" t="s">
        <v>99</v>
      </c>
      <c r="C95" s="94"/>
      <c r="D95" s="94" t="s">
        <v>361</v>
      </c>
      <c r="E95" s="107">
        <v>2</v>
      </c>
      <c r="F95" s="124">
        <v>350000</v>
      </c>
      <c r="G95" s="124">
        <f>E95*F95</f>
        <v>700000</v>
      </c>
    </row>
    <row r="96" spans="1:7" ht="16.5" customHeight="1" x14ac:dyDescent="0.25">
      <c r="A96" s="115" t="s">
        <v>397</v>
      </c>
      <c r="B96" s="89" t="s">
        <v>100</v>
      </c>
      <c r="C96" s="90"/>
      <c r="D96" s="94" t="s">
        <v>361</v>
      </c>
      <c r="E96" s="107">
        <v>2</v>
      </c>
      <c r="F96" s="124">
        <v>350000</v>
      </c>
      <c r="G96" s="124">
        <f>E96*F96</f>
        <v>700000</v>
      </c>
    </row>
    <row r="97" spans="1:7" ht="16.5" customHeight="1" x14ac:dyDescent="0.25">
      <c r="A97" s="115" t="s">
        <v>398</v>
      </c>
      <c r="B97" s="96" t="s">
        <v>101</v>
      </c>
      <c r="C97" s="94"/>
      <c r="D97" s="94" t="s">
        <v>361</v>
      </c>
      <c r="E97" s="107">
        <v>2</v>
      </c>
      <c r="F97" s="124">
        <v>350000</v>
      </c>
      <c r="G97" s="124">
        <f>E97*F97</f>
        <v>700000</v>
      </c>
    </row>
    <row r="98" spans="1:7" ht="16.5" customHeight="1" x14ac:dyDescent="0.25">
      <c r="A98" s="115" t="s">
        <v>399</v>
      </c>
      <c r="B98" s="96" t="s">
        <v>102</v>
      </c>
      <c r="C98" s="94"/>
      <c r="D98" s="94" t="s">
        <v>361</v>
      </c>
      <c r="E98" s="107">
        <v>2</v>
      </c>
      <c r="F98" s="124">
        <v>350000</v>
      </c>
      <c r="G98" s="124">
        <f>E98*F98</f>
        <v>700000</v>
      </c>
    </row>
    <row r="99" spans="1:7" ht="16.5" customHeight="1" x14ac:dyDescent="0.25">
      <c r="A99" s="115" t="s">
        <v>400</v>
      </c>
      <c r="B99" s="89" t="s">
        <v>103</v>
      </c>
      <c r="C99" s="90"/>
      <c r="D99" s="94" t="s">
        <v>361</v>
      </c>
      <c r="E99" s="107">
        <v>2</v>
      </c>
      <c r="F99" s="124">
        <v>350000</v>
      </c>
      <c r="G99" s="124">
        <f>E99*F99</f>
        <v>700000</v>
      </c>
    </row>
    <row r="100" spans="1:7" ht="16.5" customHeight="1" x14ac:dyDescent="0.25">
      <c r="A100" s="115" t="s">
        <v>401</v>
      </c>
      <c r="B100" s="96" t="s">
        <v>104</v>
      </c>
      <c r="C100" s="94"/>
      <c r="D100" s="94" t="s">
        <v>361</v>
      </c>
      <c r="E100" s="107">
        <v>2</v>
      </c>
      <c r="F100" s="124">
        <v>350000</v>
      </c>
      <c r="G100" s="124">
        <f>E100*F100</f>
        <v>700000</v>
      </c>
    </row>
    <row r="101" spans="1:7" ht="16.5" customHeight="1" x14ac:dyDescent="0.25">
      <c r="A101" s="115" t="s">
        <v>402</v>
      </c>
      <c r="B101" s="89" t="s">
        <v>105</v>
      </c>
      <c r="C101" s="90"/>
      <c r="D101" s="94" t="s">
        <v>361</v>
      </c>
      <c r="E101" s="107">
        <v>2</v>
      </c>
      <c r="F101" s="124">
        <v>350000</v>
      </c>
      <c r="G101" s="124">
        <f>E101*F101</f>
        <v>700000</v>
      </c>
    </row>
    <row r="102" spans="1:7" ht="16.5" customHeight="1" x14ac:dyDescent="0.25">
      <c r="A102" s="115" t="s">
        <v>403</v>
      </c>
      <c r="B102" s="96" t="s">
        <v>404</v>
      </c>
      <c r="C102" s="94"/>
      <c r="D102" s="94" t="s">
        <v>361</v>
      </c>
      <c r="E102" s="107">
        <v>2</v>
      </c>
      <c r="F102" s="124">
        <v>350000</v>
      </c>
      <c r="G102" s="124">
        <f>E102*F102</f>
        <v>700000</v>
      </c>
    </row>
    <row r="103" spans="1:7" x14ac:dyDescent="0.25">
      <c r="A103" s="115" t="s">
        <v>405</v>
      </c>
      <c r="B103" s="91" t="s">
        <v>406</v>
      </c>
      <c r="C103" s="94"/>
      <c r="D103" s="94" t="s">
        <v>361</v>
      </c>
      <c r="E103" s="107">
        <v>2</v>
      </c>
      <c r="F103" s="124">
        <v>350000</v>
      </c>
      <c r="G103" s="124">
        <f>E103*F103</f>
        <v>700000</v>
      </c>
    </row>
    <row r="104" spans="1:7" hidden="1" x14ac:dyDescent="0.25">
      <c r="A104" s="115" t="s">
        <v>407</v>
      </c>
      <c r="B104" s="89" t="s">
        <v>106</v>
      </c>
      <c r="C104" s="90"/>
      <c r="D104" s="94" t="s">
        <v>32</v>
      </c>
      <c r="E104" s="107"/>
      <c r="F104" s="124"/>
      <c r="G104" s="124">
        <f>E104*F104</f>
        <v>0</v>
      </c>
    </row>
    <row r="105" spans="1:7" x14ac:dyDescent="0.25">
      <c r="A105" s="115" t="s">
        <v>408</v>
      </c>
      <c r="B105" s="89" t="s">
        <v>107</v>
      </c>
      <c r="C105" s="90"/>
      <c r="D105" s="94" t="s">
        <v>32</v>
      </c>
      <c r="E105" s="107">
        <v>250</v>
      </c>
      <c r="F105" s="124">
        <v>7000</v>
      </c>
      <c r="G105" s="124">
        <f>E105*F105</f>
        <v>1750000</v>
      </c>
    </row>
    <row r="106" spans="1:7" x14ac:dyDescent="0.25">
      <c r="A106" s="115" t="s">
        <v>409</v>
      </c>
      <c r="B106" s="89" t="s">
        <v>410</v>
      </c>
      <c r="C106" s="90"/>
      <c r="D106" s="94" t="s">
        <v>32</v>
      </c>
      <c r="E106" s="107">
        <v>100</v>
      </c>
      <c r="F106" s="124">
        <v>25000</v>
      </c>
      <c r="G106" s="124">
        <f>E106*F106</f>
        <v>2500000</v>
      </c>
    </row>
    <row r="107" spans="1:7" ht="31.5" x14ac:dyDescent="0.25">
      <c r="A107" s="115" t="s">
        <v>411</v>
      </c>
      <c r="B107" s="96" t="s">
        <v>108</v>
      </c>
      <c r="C107" s="94" t="s">
        <v>412</v>
      </c>
      <c r="D107" s="99" t="s">
        <v>34</v>
      </c>
      <c r="E107" s="107">
        <v>30</v>
      </c>
      <c r="F107" s="124">
        <v>55000</v>
      </c>
      <c r="G107" s="124">
        <f>E107*F107</f>
        <v>1650000</v>
      </c>
    </row>
    <row r="108" spans="1:7" x14ac:dyDescent="0.25">
      <c r="A108" s="115" t="s">
        <v>413</v>
      </c>
      <c r="B108" s="96" t="s">
        <v>109</v>
      </c>
      <c r="C108" s="94" t="s">
        <v>414</v>
      </c>
      <c r="D108" s="99" t="s">
        <v>35</v>
      </c>
      <c r="E108" s="107">
        <v>50</v>
      </c>
      <c r="F108" s="124">
        <v>45000</v>
      </c>
      <c r="G108" s="124">
        <f>E108*F108</f>
        <v>2250000</v>
      </c>
    </row>
    <row r="109" spans="1:7" hidden="1" x14ac:dyDescent="0.25">
      <c r="A109" s="115" t="s">
        <v>415</v>
      </c>
      <c r="B109" s="97" t="s">
        <v>110</v>
      </c>
      <c r="C109" s="94"/>
      <c r="D109" s="94" t="s">
        <v>32</v>
      </c>
      <c r="E109" s="107"/>
      <c r="F109" s="124"/>
      <c r="G109" s="124">
        <f>E109*F109</f>
        <v>0</v>
      </c>
    </row>
    <row r="110" spans="1:7" x14ac:dyDescent="0.25">
      <c r="A110" s="115" t="s">
        <v>416</v>
      </c>
      <c r="B110" s="89" t="s">
        <v>111</v>
      </c>
      <c r="C110" s="94"/>
      <c r="D110" s="94" t="s">
        <v>32</v>
      </c>
      <c r="E110" s="107">
        <v>400</v>
      </c>
      <c r="F110" s="124">
        <v>10000</v>
      </c>
      <c r="G110" s="124">
        <f>E110*F110</f>
        <v>4000000</v>
      </c>
    </row>
    <row r="111" spans="1:7" x14ac:dyDescent="0.25">
      <c r="A111" s="115" t="s">
        <v>417</v>
      </c>
      <c r="B111" s="96" t="s">
        <v>112</v>
      </c>
      <c r="C111" s="94"/>
      <c r="D111" s="94" t="s">
        <v>32</v>
      </c>
      <c r="E111" s="107">
        <v>500</v>
      </c>
      <c r="F111" s="124">
        <v>2500</v>
      </c>
      <c r="G111" s="124">
        <f>E111*F111</f>
        <v>1250000</v>
      </c>
    </row>
    <row r="112" spans="1:7" x14ac:dyDescent="0.25">
      <c r="A112" s="115" t="s">
        <v>418</v>
      </c>
      <c r="B112" s="96" t="s">
        <v>113</v>
      </c>
      <c r="C112" s="94"/>
      <c r="D112" s="94" t="s">
        <v>32</v>
      </c>
      <c r="E112" s="107">
        <v>100</v>
      </c>
      <c r="F112" s="124">
        <v>25000</v>
      </c>
      <c r="G112" s="124">
        <f>E112*F112</f>
        <v>2500000</v>
      </c>
    </row>
    <row r="113" spans="1:7" x14ac:dyDescent="0.25">
      <c r="A113" s="115" t="s">
        <v>419</v>
      </c>
      <c r="B113" s="96" t="s">
        <v>114</v>
      </c>
      <c r="C113" s="94"/>
      <c r="D113" s="94" t="s">
        <v>32</v>
      </c>
      <c r="E113" s="107">
        <v>500</v>
      </c>
      <c r="F113" s="124">
        <v>2000</v>
      </c>
      <c r="G113" s="124">
        <f>E113*F113</f>
        <v>1000000</v>
      </c>
    </row>
    <row r="114" spans="1:7" hidden="1" x14ac:dyDescent="0.25">
      <c r="A114" s="115" t="s">
        <v>420</v>
      </c>
      <c r="B114" s="96" t="s">
        <v>421</v>
      </c>
      <c r="C114" s="100"/>
      <c r="D114" s="94" t="s">
        <v>32</v>
      </c>
      <c r="E114" s="107"/>
      <c r="F114" s="124"/>
      <c r="G114" s="124">
        <f>E114*F114</f>
        <v>0</v>
      </c>
    </row>
    <row r="115" spans="1:7" hidden="1" x14ac:dyDescent="0.25">
      <c r="A115" s="115" t="s">
        <v>422</v>
      </c>
      <c r="B115" s="89" t="s">
        <v>115</v>
      </c>
      <c r="C115" s="90"/>
      <c r="D115" s="94" t="s">
        <v>32</v>
      </c>
      <c r="E115" s="107"/>
      <c r="F115" s="124"/>
      <c r="G115" s="124">
        <f>E115*F115</f>
        <v>0</v>
      </c>
    </row>
    <row r="116" spans="1:7" x14ac:dyDescent="0.25">
      <c r="A116" s="115" t="s">
        <v>423</v>
      </c>
      <c r="B116" s="96" t="s">
        <v>116</v>
      </c>
      <c r="C116" s="103" t="s">
        <v>424</v>
      </c>
      <c r="D116" s="94" t="s">
        <v>32</v>
      </c>
      <c r="E116" s="107">
        <v>500</v>
      </c>
      <c r="F116" s="124">
        <v>2000</v>
      </c>
      <c r="G116" s="124">
        <f>E116*F116</f>
        <v>1000000</v>
      </c>
    </row>
    <row r="117" spans="1:7" x14ac:dyDescent="0.25">
      <c r="A117" s="115" t="s">
        <v>407</v>
      </c>
      <c r="B117" s="96" t="s">
        <v>117</v>
      </c>
      <c r="C117" s="99" t="s">
        <v>424</v>
      </c>
      <c r="D117" s="94" t="s">
        <v>32</v>
      </c>
      <c r="E117" s="107">
        <v>500</v>
      </c>
      <c r="F117" s="124">
        <v>2000</v>
      </c>
      <c r="G117" s="124">
        <f>E117*F117</f>
        <v>1000000</v>
      </c>
    </row>
    <row r="118" spans="1:7" hidden="1" x14ac:dyDescent="0.25">
      <c r="A118" s="115" t="s">
        <v>425</v>
      </c>
      <c r="B118" s="96" t="s">
        <v>426</v>
      </c>
      <c r="C118" s="101" t="s">
        <v>35</v>
      </c>
      <c r="D118" s="94" t="s">
        <v>32</v>
      </c>
      <c r="E118" s="107"/>
      <c r="F118" s="124"/>
      <c r="G118" s="124">
        <f>E118*F118</f>
        <v>0</v>
      </c>
    </row>
    <row r="119" spans="1:7" x14ac:dyDescent="0.25">
      <c r="A119" s="115" t="s">
        <v>427</v>
      </c>
      <c r="B119" s="108" t="s">
        <v>204</v>
      </c>
      <c r="C119" s="101"/>
      <c r="D119" s="94" t="s">
        <v>32</v>
      </c>
      <c r="E119" s="107">
        <v>150</v>
      </c>
      <c r="F119" s="124">
        <v>45000</v>
      </c>
      <c r="G119" s="124">
        <f>E119*F119</f>
        <v>6750000</v>
      </c>
    </row>
    <row r="120" spans="1:7" x14ac:dyDescent="0.25">
      <c r="A120" s="115" t="s">
        <v>428</v>
      </c>
      <c r="B120" s="89" t="s">
        <v>118</v>
      </c>
      <c r="C120" s="94"/>
      <c r="D120" s="99" t="s">
        <v>35</v>
      </c>
      <c r="E120" s="107">
        <v>200</v>
      </c>
      <c r="F120" s="124">
        <v>52000</v>
      </c>
      <c r="G120" s="124">
        <f>E120*F120</f>
        <v>10400000</v>
      </c>
    </row>
    <row r="121" spans="1:7" x14ac:dyDescent="0.25">
      <c r="A121" s="115" t="s">
        <v>429</v>
      </c>
      <c r="B121" s="89" t="s">
        <v>119</v>
      </c>
      <c r="C121" s="94"/>
      <c r="D121" s="99" t="s">
        <v>35</v>
      </c>
      <c r="E121" s="107">
        <v>200</v>
      </c>
      <c r="F121" s="124">
        <v>61000</v>
      </c>
      <c r="G121" s="124">
        <f>E121*F121</f>
        <v>12200000</v>
      </c>
    </row>
    <row r="122" spans="1:7" x14ac:dyDescent="0.25">
      <c r="A122" s="115" t="s">
        <v>430</v>
      </c>
      <c r="B122" s="96" t="s">
        <v>120</v>
      </c>
      <c r="C122" s="90"/>
      <c r="D122" s="99" t="s">
        <v>35</v>
      </c>
      <c r="E122" s="107">
        <v>3</v>
      </c>
      <c r="F122" s="124">
        <v>1250000</v>
      </c>
      <c r="G122" s="124">
        <f>E122*F122</f>
        <v>3750000</v>
      </c>
    </row>
    <row r="123" spans="1:7" ht="47.25" hidden="1" x14ac:dyDescent="0.25">
      <c r="A123" s="115" t="s">
        <v>431</v>
      </c>
      <c r="B123" s="96" t="s">
        <v>432</v>
      </c>
      <c r="C123" s="94" t="s">
        <v>433</v>
      </c>
      <c r="D123" s="99" t="s">
        <v>35</v>
      </c>
      <c r="E123" s="107"/>
      <c r="F123" s="124"/>
      <c r="G123" s="124">
        <f>E123*F123</f>
        <v>0</v>
      </c>
    </row>
    <row r="124" spans="1:7" ht="47.25" hidden="1" x14ac:dyDescent="0.25">
      <c r="A124" s="115" t="s">
        <v>434</v>
      </c>
      <c r="B124" s="97" t="s">
        <v>435</v>
      </c>
      <c r="C124" s="94" t="s">
        <v>436</v>
      </c>
      <c r="D124" s="99" t="s">
        <v>35</v>
      </c>
      <c r="E124" s="107"/>
      <c r="F124" s="124"/>
      <c r="G124" s="124">
        <f>E124*F124</f>
        <v>0</v>
      </c>
    </row>
    <row r="125" spans="1:7" x14ac:dyDescent="0.25">
      <c r="A125" s="115" t="s">
        <v>415</v>
      </c>
      <c r="B125" s="89" t="s">
        <v>437</v>
      </c>
      <c r="C125" s="102" t="s">
        <v>438</v>
      </c>
      <c r="D125" s="99" t="s">
        <v>35</v>
      </c>
      <c r="E125" s="107">
        <v>3</v>
      </c>
      <c r="F125" s="124">
        <v>4970000</v>
      </c>
      <c r="G125" s="124">
        <f>E125*F125</f>
        <v>14910000</v>
      </c>
    </row>
    <row r="126" spans="1:7" x14ac:dyDescent="0.25">
      <c r="A126" s="115" t="s">
        <v>439</v>
      </c>
      <c r="B126" s="89" t="s">
        <v>440</v>
      </c>
      <c r="C126" s="88" t="s">
        <v>441</v>
      </c>
      <c r="D126" s="99" t="s">
        <v>35</v>
      </c>
      <c r="E126" s="107">
        <v>3</v>
      </c>
      <c r="F126" s="124">
        <v>4950000</v>
      </c>
      <c r="G126" s="124">
        <f>E126*F126</f>
        <v>14850000</v>
      </c>
    </row>
    <row r="127" spans="1:7" x14ac:dyDescent="0.25">
      <c r="A127" s="115" t="s">
        <v>442</v>
      </c>
      <c r="B127" s="89" t="s">
        <v>443</v>
      </c>
      <c r="C127" s="102" t="s">
        <v>444</v>
      </c>
      <c r="D127" s="99" t="s">
        <v>35</v>
      </c>
      <c r="E127" s="107">
        <v>3</v>
      </c>
      <c r="F127" s="124">
        <v>4990000</v>
      </c>
      <c r="G127" s="124">
        <f>E127*F127</f>
        <v>14970000</v>
      </c>
    </row>
    <row r="128" spans="1:7" x14ac:dyDescent="0.25">
      <c r="A128" s="115" t="s">
        <v>445</v>
      </c>
      <c r="B128" s="89" t="s">
        <v>123</v>
      </c>
      <c r="C128" s="90">
        <v>2000</v>
      </c>
      <c r="D128" s="90" t="s">
        <v>121</v>
      </c>
      <c r="E128" s="107">
        <v>50</v>
      </c>
      <c r="F128" s="124">
        <v>7000</v>
      </c>
      <c r="G128" s="124">
        <f>E128*F128</f>
        <v>350000</v>
      </c>
    </row>
    <row r="129" spans="1:7" x14ac:dyDescent="0.25">
      <c r="A129" s="115" t="s">
        <v>446</v>
      </c>
      <c r="B129" s="96" t="s">
        <v>125</v>
      </c>
      <c r="C129" s="94" t="s">
        <v>311</v>
      </c>
      <c r="D129" s="99" t="s">
        <v>35</v>
      </c>
      <c r="E129" s="107">
        <v>5</v>
      </c>
      <c r="F129" s="124">
        <v>85000</v>
      </c>
      <c r="G129" s="124">
        <f>E129*F129</f>
        <v>425000</v>
      </c>
    </row>
    <row r="130" spans="1:7" x14ac:dyDescent="0.25">
      <c r="A130" s="115" t="s">
        <v>420</v>
      </c>
      <c r="B130" s="89" t="s">
        <v>447</v>
      </c>
      <c r="C130" s="90"/>
      <c r="D130" s="95" t="s">
        <v>32</v>
      </c>
      <c r="E130" s="107">
        <v>100</v>
      </c>
      <c r="F130" s="124">
        <v>13000</v>
      </c>
      <c r="G130" s="124">
        <f>E130*F130</f>
        <v>1300000</v>
      </c>
    </row>
    <row r="131" spans="1:7" x14ac:dyDescent="0.25">
      <c r="A131" s="115" t="s">
        <v>422</v>
      </c>
      <c r="B131" s="89" t="s">
        <v>126</v>
      </c>
      <c r="C131" s="94" t="s">
        <v>311</v>
      </c>
      <c r="D131" s="95" t="s">
        <v>32</v>
      </c>
      <c r="E131" s="107">
        <v>250</v>
      </c>
      <c r="F131" s="124">
        <v>8000</v>
      </c>
      <c r="G131" s="124">
        <f>E131*F131</f>
        <v>2000000</v>
      </c>
    </row>
    <row r="132" spans="1:7" hidden="1" x14ac:dyDescent="0.25">
      <c r="A132" s="115" t="s">
        <v>448</v>
      </c>
      <c r="B132" s="89" t="s">
        <v>127</v>
      </c>
      <c r="C132" s="94" t="s">
        <v>311</v>
      </c>
      <c r="D132" s="95" t="s">
        <v>32</v>
      </c>
      <c r="E132" s="107"/>
      <c r="F132" s="124"/>
      <c r="G132" s="124">
        <f>E132*F132</f>
        <v>0</v>
      </c>
    </row>
    <row r="133" spans="1:7" x14ac:dyDescent="0.25">
      <c r="A133" s="115" t="s">
        <v>449</v>
      </c>
      <c r="B133" s="91" t="s">
        <v>129</v>
      </c>
      <c r="C133" s="94" t="s">
        <v>311</v>
      </c>
      <c r="D133" s="95" t="s">
        <v>32</v>
      </c>
      <c r="E133" s="107">
        <v>250</v>
      </c>
      <c r="F133" s="124">
        <v>8000</v>
      </c>
      <c r="G133" s="124">
        <f>E133*F133</f>
        <v>2000000</v>
      </c>
    </row>
    <row r="134" spans="1:7" x14ac:dyDescent="0.25">
      <c r="A134" s="115" t="s">
        <v>450</v>
      </c>
      <c r="B134" s="89" t="s">
        <v>130</v>
      </c>
      <c r="C134" s="94" t="s">
        <v>311</v>
      </c>
      <c r="D134" s="95" t="s">
        <v>32</v>
      </c>
      <c r="E134" s="107">
        <v>100</v>
      </c>
      <c r="F134" s="124">
        <v>8200</v>
      </c>
      <c r="G134" s="124">
        <f>E134*F134</f>
        <v>820000</v>
      </c>
    </row>
    <row r="135" spans="1:7" x14ac:dyDescent="0.25">
      <c r="A135" s="115" t="s">
        <v>451</v>
      </c>
      <c r="B135" s="89" t="s">
        <v>131</v>
      </c>
      <c r="C135" s="94" t="s">
        <v>311</v>
      </c>
      <c r="D135" s="95" t="s">
        <v>32</v>
      </c>
      <c r="E135" s="107">
        <v>100</v>
      </c>
      <c r="F135" s="124">
        <v>8000</v>
      </c>
      <c r="G135" s="124">
        <f>E135*F135</f>
        <v>800000</v>
      </c>
    </row>
    <row r="136" spans="1:7" x14ac:dyDescent="0.25">
      <c r="A136" s="115" t="s">
        <v>452</v>
      </c>
      <c r="B136" s="96" t="s">
        <v>132</v>
      </c>
      <c r="C136" s="94" t="s">
        <v>311</v>
      </c>
      <c r="D136" s="95" t="s">
        <v>32</v>
      </c>
      <c r="E136" s="107">
        <v>100</v>
      </c>
      <c r="F136" s="124">
        <v>10000</v>
      </c>
      <c r="G136" s="124">
        <f>E136*F136</f>
        <v>1000000</v>
      </c>
    </row>
    <row r="137" spans="1:7" x14ac:dyDescent="0.25">
      <c r="A137" s="115" t="s">
        <v>453</v>
      </c>
      <c r="B137" s="96" t="s">
        <v>133</v>
      </c>
      <c r="C137" s="94" t="s">
        <v>311</v>
      </c>
      <c r="D137" s="95" t="s">
        <v>32</v>
      </c>
      <c r="E137" s="107">
        <v>100</v>
      </c>
      <c r="F137" s="124">
        <v>10000</v>
      </c>
      <c r="G137" s="124">
        <f>E137*F137</f>
        <v>1000000</v>
      </c>
    </row>
    <row r="138" spans="1:7" hidden="1" x14ac:dyDescent="0.25">
      <c r="A138" s="115" t="s">
        <v>454</v>
      </c>
      <c r="B138" s="96" t="s">
        <v>134</v>
      </c>
      <c r="C138" s="94" t="s">
        <v>311</v>
      </c>
      <c r="D138" s="95" t="s">
        <v>32</v>
      </c>
      <c r="E138" s="107"/>
      <c r="F138" s="124"/>
      <c r="G138" s="124">
        <f>E138*F138</f>
        <v>0</v>
      </c>
    </row>
    <row r="139" spans="1:7" hidden="1" x14ac:dyDescent="0.25">
      <c r="A139" s="115" t="s">
        <v>455</v>
      </c>
      <c r="B139" s="91" t="s">
        <v>135</v>
      </c>
      <c r="C139" s="94" t="s">
        <v>311</v>
      </c>
      <c r="D139" s="95" t="s">
        <v>32</v>
      </c>
      <c r="E139" s="107"/>
      <c r="F139" s="124"/>
      <c r="G139" s="124">
        <f>E139*F139</f>
        <v>0</v>
      </c>
    </row>
    <row r="140" spans="1:7" hidden="1" x14ac:dyDescent="0.25">
      <c r="A140" s="115" t="s">
        <v>456</v>
      </c>
      <c r="B140" s="89" t="s">
        <v>136</v>
      </c>
      <c r="C140" s="94" t="s">
        <v>311</v>
      </c>
      <c r="D140" s="95" t="s">
        <v>32</v>
      </c>
      <c r="E140" s="107"/>
      <c r="F140" s="124"/>
      <c r="G140" s="124">
        <f>E140*F140</f>
        <v>0</v>
      </c>
    </row>
    <row r="141" spans="1:7" hidden="1" x14ac:dyDescent="0.25">
      <c r="A141" s="115" t="s">
        <v>457</v>
      </c>
      <c r="B141" s="89" t="s">
        <v>137</v>
      </c>
      <c r="C141" s="94" t="s">
        <v>311</v>
      </c>
      <c r="D141" s="95" t="s">
        <v>32</v>
      </c>
      <c r="E141" s="107"/>
      <c r="F141" s="124"/>
      <c r="G141" s="124">
        <f>E141*F141</f>
        <v>0</v>
      </c>
    </row>
    <row r="142" spans="1:7" x14ac:dyDescent="0.25">
      <c r="A142" s="115" t="s">
        <v>458</v>
      </c>
      <c r="B142" s="96" t="s">
        <v>138</v>
      </c>
      <c r="C142" s="94" t="s">
        <v>311</v>
      </c>
      <c r="D142" s="95" t="s">
        <v>32</v>
      </c>
      <c r="E142" s="107">
        <v>100</v>
      </c>
      <c r="F142" s="124">
        <v>11000</v>
      </c>
      <c r="G142" s="124">
        <f>E142*F142</f>
        <v>1100000</v>
      </c>
    </row>
    <row r="143" spans="1:7" hidden="1" x14ac:dyDescent="0.25">
      <c r="A143" s="115" t="s">
        <v>459</v>
      </c>
      <c r="B143" s="89" t="s">
        <v>139</v>
      </c>
      <c r="C143" s="94" t="s">
        <v>311</v>
      </c>
      <c r="D143" s="95" t="s">
        <v>32</v>
      </c>
      <c r="E143" s="107"/>
      <c r="F143" s="124"/>
      <c r="G143" s="124">
        <f>E143*F143</f>
        <v>0</v>
      </c>
    </row>
    <row r="144" spans="1:7" hidden="1" x14ac:dyDescent="0.25">
      <c r="A144" s="115" t="s">
        <v>460</v>
      </c>
      <c r="B144" s="91" t="s">
        <v>140</v>
      </c>
      <c r="C144" s="94" t="s">
        <v>311</v>
      </c>
      <c r="D144" s="95" t="s">
        <v>32</v>
      </c>
      <c r="E144" s="107"/>
      <c r="F144" s="124"/>
      <c r="G144" s="124">
        <f>E144*F144</f>
        <v>0</v>
      </c>
    </row>
    <row r="145" spans="1:7" hidden="1" x14ac:dyDescent="0.25">
      <c r="A145" s="115" t="s">
        <v>461</v>
      </c>
      <c r="B145" s="89" t="s">
        <v>141</v>
      </c>
      <c r="C145" s="94" t="s">
        <v>311</v>
      </c>
      <c r="D145" s="95" t="s">
        <v>32</v>
      </c>
      <c r="E145" s="107"/>
      <c r="F145" s="124"/>
      <c r="G145" s="124">
        <f>E145*F145</f>
        <v>0</v>
      </c>
    </row>
    <row r="146" spans="1:7" x14ac:dyDescent="0.25">
      <c r="A146" s="115" t="s">
        <v>462</v>
      </c>
      <c r="B146" s="89" t="s">
        <v>142</v>
      </c>
      <c r="C146" s="94" t="s">
        <v>311</v>
      </c>
      <c r="D146" s="95" t="s">
        <v>32</v>
      </c>
      <c r="E146" s="107">
        <v>500</v>
      </c>
      <c r="F146" s="124">
        <v>21500</v>
      </c>
      <c r="G146" s="124">
        <f>E146*F146</f>
        <v>10750000</v>
      </c>
    </row>
    <row r="147" spans="1:7" hidden="1" x14ac:dyDescent="0.25">
      <c r="A147" s="115" t="s">
        <v>463</v>
      </c>
      <c r="B147" s="91" t="s">
        <v>143</v>
      </c>
      <c r="C147" s="94" t="s">
        <v>311</v>
      </c>
      <c r="D147" s="95" t="s">
        <v>32</v>
      </c>
      <c r="E147" s="107"/>
      <c r="F147" s="124"/>
      <c r="G147" s="124">
        <f>E147*F147</f>
        <v>0</v>
      </c>
    </row>
    <row r="148" spans="1:7" hidden="1" x14ac:dyDescent="0.25">
      <c r="A148" s="115" t="s">
        <v>464</v>
      </c>
      <c r="B148" s="91" t="s">
        <v>144</v>
      </c>
      <c r="C148" s="94" t="s">
        <v>311</v>
      </c>
      <c r="D148" s="95" t="s">
        <v>32</v>
      </c>
      <c r="E148" s="107"/>
      <c r="F148" s="124"/>
      <c r="G148" s="124">
        <f>E148*F148</f>
        <v>0</v>
      </c>
    </row>
    <row r="149" spans="1:7" hidden="1" x14ac:dyDescent="0.25">
      <c r="A149" s="115" t="s">
        <v>465</v>
      </c>
      <c r="B149" s="89" t="s">
        <v>466</v>
      </c>
      <c r="C149" s="94" t="s">
        <v>311</v>
      </c>
      <c r="D149" s="95" t="s">
        <v>32</v>
      </c>
      <c r="E149" s="107"/>
      <c r="F149" s="124"/>
      <c r="G149" s="124">
        <f>E149*F149</f>
        <v>0</v>
      </c>
    </row>
    <row r="150" spans="1:7" x14ac:dyDescent="0.25">
      <c r="A150" s="115" t="s">
        <v>467</v>
      </c>
      <c r="B150" s="89" t="s">
        <v>145</v>
      </c>
      <c r="C150" s="94" t="s">
        <v>311</v>
      </c>
      <c r="D150" s="95" t="s">
        <v>32</v>
      </c>
      <c r="E150" s="107">
        <v>100</v>
      </c>
      <c r="F150" s="124">
        <v>24500</v>
      </c>
      <c r="G150" s="124">
        <f>E150*F150</f>
        <v>2450000</v>
      </c>
    </row>
    <row r="151" spans="1:7" ht="15.95" hidden="1" customHeight="1" x14ac:dyDescent="0.25">
      <c r="A151" s="115" t="s">
        <v>468</v>
      </c>
      <c r="B151" s="89" t="s">
        <v>146</v>
      </c>
      <c r="C151" s="94" t="s">
        <v>311</v>
      </c>
      <c r="D151" s="95" t="s">
        <v>32</v>
      </c>
      <c r="E151" s="107"/>
      <c r="F151" s="124"/>
      <c r="G151" s="124">
        <f>E151*F151</f>
        <v>0</v>
      </c>
    </row>
    <row r="152" spans="1:7" hidden="1" x14ac:dyDescent="0.25">
      <c r="A152" s="115" t="s">
        <v>469</v>
      </c>
      <c r="B152" s="96" t="s">
        <v>147</v>
      </c>
      <c r="C152" s="94" t="s">
        <v>311</v>
      </c>
      <c r="D152" s="95" t="s">
        <v>32</v>
      </c>
      <c r="E152" s="107"/>
      <c r="F152" s="124"/>
      <c r="G152" s="124">
        <f>E152*F152</f>
        <v>0</v>
      </c>
    </row>
    <row r="153" spans="1:7" hidden="1" x14ac:dyDescent="0.25">
      <c r="A153" s="115" t="s">
        <v>470</v>
      </c>
      <c r="B153" s="96" t="s">
        <v>148</v>
      </c>
      <c r="C153" s="94" t="s">
        <v>311</v>
      </c>
      <c r="D153" s="95" t="s">
        <v>32</v>
      </c>
      <c r="E153" s="107"/>
      <c r="F153" s="124"/>
      <c r="G153" s="124">
        <f>E153*F153</f>
        <v>0</v>
      </c>
    </row>
    <row r="154" spans="1:7" x14ac:dyDescent="0.25">
      <c r="A154" s="115" t="s">
        <v>425</v>
      </c>
      <c r="B154" s="96" t="s">
        <v>149</v>
      </c>
      <c r="C154" s="94" t="s">
        <v>311</v>
      </c>
      <c r="D154" s="95" t="s">
        <v>32</v>
      </c>
      <c r="E154" s="107">
        <v>100</v>
      </c>
      <c r="F154" s="124">
        <v>12000</v>
      </c>
      <c r="G154" s="124">
        <f>E154*F154</f>
        <v>1200000</v>
      </c>
    </row>
    <row r="155" spans="1:7" x14ac:dyDescent="0.25">
      <c r="A155" s="115" t="s">
        <v>471</v>
      </c>
      <c r="B155" s="96" t="s">
        <v>150</v>
      </c>
      <c r="C155" s="94" t="s">
        <v>311</v>
      </c>
      <c r="D155" s="95" t="s">
        <v>32</v>
      </c>
      <c r="E155" s="107">
        <v>100</v>
      </c>
      <c r="F155" s="124">
        <v>12500</v>
      </c>
      <c r="G155" s="124">
        <f>E155*F155</f>
        <v>1250000</v>
      </c>
    </row>
    <row r="156" spans="1:7" x14ac:dyDescent="0.25">
      <c r="A156" s="115" t="s">
        <v>472</v>
      </c>
      <c r="B156" s="96" t="s">
        <v>151</v>
      </c>
      <c r="C156" s="94" t="s">
        <v>311</v>
      </c>
      <c r="D156" s="95" t="s">
        <v>32</v>
      </c>
      <c r="E156" s="107">
        <v>100</v>
      </c>
      <c r="F156" s="124">
        <v>12000</v>
      </c>
      <c r="G156" s="124">
        <f>E156*F156</f>
        <v>1200000</v>
      </c>
    </row>
    <row r="157" spans="1:7" x14ac:dyDescent="0.25">
      <c r="A157" s="115" t="s">
        <v>473</v>
      </c>
      <c r="B157" s="96" t="s">
        <v>152</v>
      </c>
      <c r="C157" s="94" t="s">
        <v>311</v>
      </c>
      <c r="D157" s="95" t="s">
        <v>32</v>
      </c>
      <c r="E157" s="107">
        <v>100</v>
      </c>
      <c r="F157" s="124">
        <v>12500</v>
      </c>
      <c r="G157" s="124">
        <f>E157*F157</f>
        <v>1250000</v>
      </c>
    </row>
    <row r="158" spans="1:7" x14ac:dyDescent="0.25">
      <c r="A158" s="115" t="s">
        <v>474</v>
      </c>
      <c r="B158" s="89" t="s">
        <v>153</v>
      </c>
      <c r="C158" s="94" t="s">
        <v>311</v>
      </c>
      <c r="D158" s="95" t="s">
        <v>32</v>
      </c>
      <c r="E158" s="107">
        <v>100</v>
      </c>
      <c r="F158" s="124">
        <v>26000</v>
      </c>
      <c r="G158" s="124">
        <f>E158*F158</f>
        <v>2600000</v>
      </c>
    </row>
    <row r="159" spans="1:7" x14ac:dyDescent="0.25">
      <c r="A159" s="115" t="s">
        <v>431</v>
      </c>
      <c r="B159" s="89" t="s">
        <v>154</v>
      </c>
      <c r="C159" s="94" t="s">
        <v>311</v>
      </c>
      <c r="D159" s="95" t="s">
        <v>32</v>
      </c>
      <c r="E159" s="107">
        <v>100</v>
      </c>
      <c r="F159" s="124">
        <v>15000</v>
      </c>
      <c r="G159" s="124">
        <f>E159*F159</f>
        <v>1500000</v>
      </c>
    </row>
    <row r="160" spans="1:7" hidden="1" x14ac:dyDescent="0.25">
      <c r="A160" s="115" t="s">
        <v>475</v>
      </c>
      <c r="B160" s="89" t="s">
        <v>476</v>
      </c>
      <c r="C160" s="94" t="s">
        <v>311</v>
      </c>
      <c r="D160" s="95" t="s">
        <v>32</v>
      </c>
      <c r="E160" s="107"/>
      <c r="F160" s="124"/>
      <c r="G160" s="124">
        <f>E160*F160</f>
        <v>0</v>
      </c>
    </row>
    <row r="161" spans="1:7" x14ac:dyDescent="0.25">
      <c r="A161" s="115" t="s">
        <v>434</v>
      </c>
      <c r="B161" s="97" t="s">
        <v>477</v>
      </c>
      <c r="C161" s="94" t="s">
        <v>311</v>
      </c>
      <c r="D161" s="95" t="s">
        <v>32</v>
      </c>
      <c r="E161" s="107">
        <v>50</v>
      </c>
      <c r="F161" s="124">
        <v>85000</v>
      </c>
      <c r="G161" s="124">
        <f>E161*F161</f>
        <v>4250000</v>
      </c>
    </row>
    <row r="162" spans="1:7" x14ac:dyDescent="0.25">
      <c r="A162" s="115" t="s">
        <v>475</v>
      </c>
      <c r="B162" s="89" t="s">
        <v>155</v>
      </c>
      <c r="C162" s="90"/>
      <c r="D162" s="95" t="s">
        <v>32</v>
      </c>
      <c r="E162" s="107">
        <v>50</v>
      </c>
      <c r="F162" s="124">
        <v>16000</v>
      </c>
      <c r="G162" s="124">
        <f>E162*F162</f>
        <v>800000</v>
      </c>
    </row>
    <row r="163" spans="1:7" x14ac:dyDescent="0.25">
      <c r="A163" s="115" t="s">
        <v>478</v>
      </c>
      <c r="B163" s="89" t="s">
        <v>156</v>
      </c>
      <c r="C163" s="90"/>
      <c r="D163" s="95" t="s">
        <v>32</v>
      </c>
      <c r="E163" s="107">
        <v>50</v>
      </c>
      <c r="F163" s="124">
        <v>18000</v>
      </c>
      <c r="G163" s="124">
        <f>E163*F163</f>
        <v>900000</v>
      </c>
    </row>
    <row r="164" spans="1:7" hidden="1" x14ac:dyDescent="0.25">
      <c r="A164" s="115" t="s">
        <v>479</v>
      </c>
      <c r="B164" s="96" t="s">
        <v>157</v>
      </c>
      <c r="C164" s="94" t="s">
        <v>311</v>
      </c>
      <c r="D164" s="95" t="s">
        <v>32</v>
      </c>
      <c r="E164" s="107"/>
      <c r="F164" s="124"/>
      <c r="G164" s="124">
        <f>E164*F164</f>
        <v>0</v>
      </c>
    </row>
    <row r="165" spans="1:7" x14ac:dyDescent="0.25">
      <c r="A165" s="115" t="s">
        <v>480</v>
      </c>
      <c r="B165" s="89" t="s">
        <v>158</v>
      </c>
      <c r="C165" s="90"/>
      <c r="D165" s="95" t="s">
        <v>32</v>
      </c>
      <c r="E165" s="107">
        <v>50</v>
      </c>
      <c r="F165" s="124">
        <v>50000</v>
      </c>
      <c r="G165" s="124">
        <f>E165*F165</f>
        <v>2500000</v>
      </c>
    </row>
    <row r="166" spans="1:7" x14ac:dyDescent="0.25">
      <c r="A166" s="115" t="s">
        <v>481</v>
      </c>
      <c r="B166" s="89" t="s">
        <v>159</v>
      </c>
      <c r="C166" s="90"/>
      <c r="D166" s="95" t="s">
        <v>32</v>
      </c>
      <c r="E166" s="107">
        <v>50</v>
      </c>
      <c r="F166" s="124">
        <v>50000</v>
      </c>
      <c r="G166" s="124">
        <f>E166*F166</f>
        <v>2500000</v>
      </c>
    </row>
    <row r="167" spans="1:7" hidden="1" x14ac:dyDescent="0.25">
      <c r="A167" s="115" t="s">
        <v>448</v>
      </c>
      <c r="B167" s="89" t="s">
        <v>160</v>
      </c>
      <c r="C167" s="90"/>
      <c r="D167" s="95" t="s">
        <v>32</v>
      </c>
      <c r="E167" s="107"/>
      <c r="F167" s="124"/>
      <c r="G167" s="124">
        <f>E167*F167</f>
        <v>0</v>
      </c>
    </row>
    <row r="168" spans="1:7" x14ac:dyDescent="0.25">
      <c r="A168" s="115" t="s">
        <v>479</v>
      </c>
      <c r="B168" s="89" t="s">
        <v>161</v>
      </c>
      <c r="C168" s="90"/>
      <c r="D168" s="95" t="s">
        <v>32</v>
      </c>
      <c r="E168" s="107">
        <v>500</v>
      </c>
      <c r="F168" s="124">
        <v>9000</v>
      </c>
      <c r="G168" s="124">
        <f>E168*F168</f>
        <v>4500000</v>
      </c>
    </row>
    <row r="169" spans="1:7" x14ac:dyDescent="0.25">
      <c r="A169" s="115" t="s">
        <v>482</v>
      </c>
      <c r="B169" s="96" t="s">
        <v>162</v>
      </c>
      <c r="C169" s="94"/>
      <c r="D169" s="95" t="s">
        <v>32</v>
      </c>
      <c r="E169" s="107">
        <v>100</v>
      </c>
      <c r="F169" s="124">
        <v>13000</v>
      </c>
      <c r="G169" s="124">
        <f>E169*F169</f>
        <v>1300000</v>
      </c>
    </row>
    <row r="170" spans="1:7" hidden="1" x14ac:dyDescent="0.25">
      <c r="A170" s="115" t="s">
        <v>483</v>
      </c>
      <c r="B170" s="89" t="s">
        <v>163</v>
      </c>
      <c r="C170" s="90"/>
      <c r="D170" s="95" t="s">
        <v>32</v>
      </c>
      <c r="E170" s="107"/>
      <c r="F170" s="124"/>
      <c r="G170" s="124">
        <f>E170*F170</f>
        <v>0</v>
      </c>
    </row>
    <row r="171" spans="1:7" hidden="1" x14ac:dyDescent="0.25">
      <c r="A171" s="115" t="s">
        <v>484</v>
      </c>
      <c r="B171" s="89" t="s">
        <v>164</v>
      </c>
      <c r="C171" s="90"/>
      <c r="D171" s="95" t="s">
        <v>32</v>
      </c>
      <c r="E171" s="107"/>
      <c r="F171" s="124"/>
      <c r="G171" s="124">
        <f>E171*F171</f>
        <v>0</v>
      </c>
    </row>
    <row r="172" spans="1:7" hidden="1" x14ac:dyDescent="0.25">
      <c r="A172" s="115" t="s">
        <v>485</v>
      </c>
      <c r="B172" s="89" t="s">
        <v>165</v>
      </c>
      <c r="C172" s="90"/>
      <c r="D172" s="95" t="s">
        <v>32</v>
      </c>
      <c r="E172" s="107"/>
      <c r="F172" s="124"/>
      <c r="G172" s="124">
        <f>E172*F172</f>
        <v>0</v>
      </c>
    </row>
    <row r="173" spans="1:7" hidden="1" x14ac:dyDescent="0.25">
      <c r="A173" s="115" t="s">
        <v>454</v>
      </c>
      <c r="B173" s="89" t="s">
        <v>166</v>
      </c>
      <c r="C173" s="90"/>
      <c r="D173" s="95" t="s">
        <v>32</v>
      </c>
      <c r="E173" s="107"/>
      <c r="F173" s="124"/>
      <c r="G173" s="124">
        <f>E173*F173</f>
        <v>0</v>
      </c>
    </row>
    <row r="174" spans="1:7" x14ac:dyDescent="0.25">
      <c r="A174" s="115" t="s">
        <v>486</v>
      </c>
      <c r="B174" s="96" t="s">
        <v>167</v>
      </c>
      <c r="C174" s="94" t="s">
        <v>311</v>
      </c>
      <c r="D174" s="94" t="s">
        <v>32</v>
      </c>
      <c r="E174" s="107">
        <v>200</v>
      </c>
      <c r="F174" s="124">
        <v>7000</v>
      </c>
      <c r="G174" s="124">
        <f>E174*F174</f>
        <v>1400000</v>
      </c>
    </row>
    <row r="175" spans="1:7" x14ac:dyDescent="0.25">
      <c r="A175" s="115" t="s">
        <v>448</v>
      </c>
      <c r="B175" s="96" t="s">
        <v>168</v>
      </c>
      <c r="C175" s="94" t="s">
        <v>311</v>
      </c>
      <c r="D175" s="94" t="s">
        <v>32</v>
      </c>
      <c r="E175" s="107">
        <v>200</v>
      </c>
      <c r="F175" s="124">
        <v>7500</v>
      </c>
      <c r="G175" s="124">
        <f>E175*F175</f>
        <v>1500000</v>
      </c>
    </row>
    <row r="176" spans="1:7" x14ac:dyDescent="0.25">
      <c r="A176" s="115" t="s">
        <v>487</v>
      </c>
      <c r="B176" s="96" t="s">
        <v>169</v>
      </c>
      <c r="C176" s="94" t="s">
        <v>311</v>
      </c>
      <c r="D176" s="94" t="s">
        <v>32</v>
      </c>
      <c r="E176" s="107">
        <v>100</v>
      </c>
      <c r="F176" s="124">
        <v>9000</v>
      </c>
      <c r="G176" s="124">
        <f>E176*F176</f>
        <v>900000</v>
      </c>
    </row>
    <row r="177" spans="1:7" x14ac:dyDescent="0.25">
      <c r="A177" s="115" t="s">
        <v>488</v>
      </c>
      <c r="B177" s="89" t="s">
        <v>170</v>
      </c>
      <c r="C177" s="94" t="s">
        <v>311</v>
      </c>
      <c r="D177" s="95" t="s">
        <v>32</v>
      </c>
      <c r="E177" s="107">
        <v>100</v>
      </c>
      <c r="F177" s="124">
        <v>65000</v>
      </c>
      <c r="G177" s="124">
        <f>E177*F177</f>
        <v>6500000</v>
      </c>
    </row>
    <row r="178" spans="1:7" x14ac:dyDescent="0.25">
      <c r="A178" s="115" t="s">
        <v>483</v>
      </c>
      <c r="B178" s="89" t="s">
        <v>171</v>
      </c>
      <c r="C178" s="94" t="s">
        <v>311</v>
      </c>
      <c r="D178" s="95" t="s">
        <v>32</v>
      </c>
      <c r="E178" s="107">
        <v>5</v>
      </c>
      <c r="F178" s="124">
        <v>125000</v>
      </c>
      <c r="G178" s="124">
        <f>E178*F178</f>
        <v>625000</v>
      </c>
    </row>
    <row r="179" spans="1:7" x14ac:dyDescent="0.25">
      <c r="A179" s="115" t="s">
        <v>484</v>
      </c>
      <c r="B179" s="89" t="s">
        <v>489</v>
      </c>
      <c r="C179" s="94" t="s">
        <v>311</v>
      </c>
      <c r="D179" s="95" t="s">
        <v>32</v>
      </c>
      <c r="E179" s="107">
        <v>500</v>
      </c>
      <c r="F179" s="124">
        <v>15000</v>
      </c>
      <c r="G179" s="124">
        <f>E179*F179</f>
        <v>7500000</v>
      </c>
    </row>
    <row r="180" spans="1:7" x14ac:dyDescent="0.25">
      <c r="A180" s="115" t="s">
        <v>485</v>
      </c>
      <c r="B180" s="96" t="s">
        <v>172</v>
      </c>
      <c r="C180" s="94" t="s">
        <v>311</v>
      </c>
      <c r="D180" s="95" t="s">
        <v>32</v>
      </c>
      <c r="E180" s="107">
        <v>100</v>
      </c>
      <c r="F180" s="124">
        <v>18000</v>
      </c>
      <c r="G180" s="124">
        <f>E180*F180</f>
        <v>1800000</v>
      </c>
    </row>
    <row r="181" spans="1:7" x14ac:dyDescent="0.25">
      <c r="A181" s="115" t="s">
        <v>454</v>
      </c>
      <c r="B181" s="89" t="s">
        <v>173</v>
      </c>
      <c r="C181" s="94" t="s">
        <v>311</v>
      </c>
      <c r="D181" s="95" t="s">
        <v>32</v>
      </c>
      <c r="E181" s="107">
        <v>20</v>
      </c>
      <c r="F181" s="124">
        <v>165000</v>
      </c>
      <c r="G181" s="124">
        <f>E181*F181</f>
        <v>3300000</v>
      </c>
    </row>
    <row r="182" spans="1:7" hidden="1" x14ac:dyDescent="0.25">
      <c r="A182" s="115" t="s">
        <v>455</v>
      </c>
      <c r="B182" s="96" t="s">
        <v>174</v>
      </c>
      <c r="C182" s="94" t="s">
        <v>311</v>
      </c>
      <c r="D182" s="95" t="s">
        <v>32</v>
      </c>
      <c r="E182" s="107"/>
      <c r="F182" s="124"/>
      <c r="G182" s="124">
        <f>E182*F182</f>
        <v>0</v>
      </c>
    </row>
    <row r="183" spans="1:7" x14ac:dyDescent="0.25">
      <c r="A183" s="115" t="s">
        <v>455</v>
      </c>
      <c r="B183" s="96" t="s">
        <v>490</v>
      </c>
      <c r="C183" s="94" t="s">
        <v>311</v>
      </c>
      <c r="D183" s="95" t="s">
        <v>32</v>
      </c>
      <c r="E183" s="107">
        <v>200</v>
      </c>
      <c r="F183" s="124">
        <v>90000</v>
      </c>
      <c r="G183" s="124">
        <f>E183*F183</f>
        <v>18000000</v>
      </c>
    </row>
    <row r="184" spans="1:7" hidden="1" x14ac:dyDescent="0.25">
      <c r="A184" s="115" t="s">
        <v>491</v>
      </c>
      <c r="B184" s="96" t="s">
        <v>175</v>
      </c>
      <c r="C184" s="94"/>
      <c r="D184" s="95" t="s">
        <v>32</v>
      </c>
      <c r="E184" s="107"/>
      <c r="F184" s="124"/>
      <c r="G184" s="124">
        <f>E184*F184</f>
        <v>0</v>
      </c>
    </row>
    <row r="185" spans="1:7" hidden="1" x14ac:dyDescent="0.25">
      <c r="A185" s="115" t="s">
        <v>492</v>
      </c>
      <c r="B185" s="91" t="s">
        <v>493</v>
      </c>
      <c r="C185" s="94" t="s">
        <v>311</v>
      </c>
      <c r="D185" s="95" t="s">
        <v>32</v>
      </c>
      <c r="E185" s="110"/>
      <c r="F185" s="124"/>
      <c r="G185" s="124">
        <f>E185*F185</f>
        <v>0</v>
      </c>
    </row>
    <row r="186" spans="1:7" hidden="1" x14ac:dyDescent="0.25">
      <c r="A186" s="115" t="s">
        <v>494</v>
      </c>
      <c r="B186" s="91" t="s">
        <v>495</v>
      </c>
      <c r="C186" s="94" t="s">
        <v>311</v>
      </c>
      <c r="D186" s="95" t="s">
        <v>32</v>
      </c>
      <c r="E186" s="110"/>
      <c r="F186" s="124"/>
      <c r="G186" s="124">
        <f>E186*F186</f>
        <v>0</v>
      </c>
    </row>
    <row r="187" spans="1:7" hidden="1" x14ac:dyDescent="0.25">
      <c r="A187" s="115" t="s">
        <v>496</v>
      </c>
      <c r="B187" s="109" t="s">
        <v>497</v>
      </c>
      <c r="C187" s="94" t="s">
        <v>311</v>
      </c>
      <c r="D187" s="95" t="s">
        <v>32</v>
      </c>
      <c r="E187" s="110"/>
      <c r="F187" s="124"/>
      <c r="G187" s="124">
        <f>E187*F187</f>
        <v>0</v>
      </c>
    </row>
    <row r="188" spans="1:7" hidden="1" x14ac:dyDescent="0.25">
      <c r="A188" s="115" t="s">
        <v>498</v>
      </c>
      <c r="B188" s="108" t="s">
        <v>490</v>
      </c>
      <c r="C188" s="94"/>
      <c r="D188" s="95" t="s">
        <v>32</v>
      </c>
      <c r="E188" s="107"/>
      <c r="F188" s="124"/>
      <c r="G188" s="124">
        <f>E188*F188</f>
        <v>0</v>
      </c>
    </row>
    <row r="189" spans="1:7" x14ac:dyDescent="0.25">
      <c r="A189" s="115" t="s">
        <v>456</v>
      </c>
      <c r="B189" s="108" t="s">
        <v>128</v>
      </c>
      <c r="C189" s="94"/>
      <c r="D189" s="95" t="s">
        <v>32</v>
      </c>
      <c r="E189" s="107">
        <v>100</v>
      </c>
      <c r="F189" s="124">
        <v>105000</v>
      </c>
      <c r="G189" s="124">
        <f>E189*F189</f>
        <v>10500000</v>
      </c>
    </row>
    <row r="190" spans="1:7" x14ac:dyDescent="0.25">
      <c r="A190" s="115" t="s">
        <v>457</v>
      </c>
      <c r="B190" s="108" t="s">
        <v>499</v>
      </c>
      <c r="C190" s="94"/>
      <c r="D190" s="95" t="s">
        <v>32</v>
      </c>
      <c r="E190" s="107">
        <v>100</v>
      </c>
      <c r="F190" s="124">
        <v>25000</v>
      </c>
      <c r="G190" s="124">
        <f>E190*F190</f>
        <v>2500000</v>
      </c>
    </row>
    <row r="191" spans="1:7" x14ac:dyDescent="0.25">
      <c r="A191" s="115" t="s">
        <v>500</v>
      </c>
      <c r="B191" s="89" t="s">
        <v>501</v>
      </c>
      <c r="C191" s="94" t="s">
        <v>311</v>
      </c>
      <c r="D191" s="95" t="s">
        <v>35</v>
      </c>
      <c r="E191" s="110">
        <v>30</v>
      </c>
      <c r="F191" s="124">
        <v>75000</v>
      </c>
      <c r="G191" s="124">
        <f>E191*F191</f>
        <v>2250000</v>
      </c>
    </row>
    <row r="192" spans="1:7" x14ac:dyDescent="0.25">
      <c r="A192" s="115" t="s">
        <v>459</v>
      </c>
      <c r="B192" s="96" t="s">
        <v>502</v>
      </c>
      <c r="C192" s="94"/>
      <c r="D192" s="103" t="s">
        <v>35</v>
      </c>
      <c r="E192" s="107">
        <v>10</v>
      </c>
      <c r="F192" s="124">
        <v>125000</v>
      </c>
      <c r="G192" s="124">
        <f>E192*F192</f>
        <v>1250000</v>
      </c>
    </row>
    <row r="193" spans="1:7" x14ac:dyDescent="0.25">
      <c r="A193" s="115" t="s">
        <v>460</v>
      </c>
      <c r="B193" s="89" t="s">
        <v>177</v>
      </c>
      <c r="C193" s="90"/>
      <c r="D193" s="95" t="s">
        <v>32</v>
      </c>
      <c r="E193" s="107">
        <v>1000</v>
      </c>
      <c r="F193" s="124">
        <v>2500</v>
      </c>
      <c r="G193" s="124">
        <f>E193*F193</f>
        <v>2500000</v>
      </c>
    </row>
    <row r="194" spans="1:7" x14ac:dyDescent="0.25">
      <c r="A194" s="115" t="s">
        <v>461</v>
      </c>
      <c r="B194" s="96" t="s">
        <v>178</v>
      </c>
      <c r="C194" s="94"/>
      <c r="D194" s="95" t="s">
        <v>32</v>
      </c>
      <c r="E194" s="107">
        <v>1000</v>
      </c>
      <c r="F194" s="124">
        <v>2500</v>
      </c>
      <c r="G194" s="124">
        <f>E194*F194</f>
        <v>2500000</v>
      </c>
    </row>
    <row r="195" spans="1:7" hidden="1" x14ac:dyDescent="0.25">
      <c r="A195" s="115" t="s">
        <v>503</v>
      </c>
      <c r="B195" s="96" t="s">
        <v>180</v>
      </c>
      <c r="C195" s="94"/>
      <c r="D195" s="99" t="s">
        <v>35</v>
      </c>
      <c r="E195" s="107"/>
      <c r="F195" s="124"/>
      <c r="G195" s="124">
        <f>E195*F195</f>
        <v>0</v>
      </c>
    </row>
    <row r="196" spans="1:7" hidden="1" x14ac:dyDescent="0.25">
      <c r="A196" s="115" t="s">
        <v>463</v>
      </c>
      <c r="B196" s="89" t="s">
        <v>504</v>
      </c>
      <c r="C196" s="90" t="s">
        <v>505</v>
      </c>
      <c r="D196" s="99" t="s">
        <v>35</v>
      </c>
      <c r="E196" s="107"/>
      <c r="F196" s="124"/>
      <c r="G196" s="124">
        <f>E196*F196</f>
        <v>0</v>
      </c>
    </row>
    <row r="197" spans="1:7" x14ac:dyDescent="0.25">
      <c r="A197" s="115" t="s">
        <v>503</v>
      </c>
      <c r="B197" s="89" t="s">
        <v>181</v>
      </c>
      <c r="C197" s="94" t="s">
        <v>506</v>
      </c>
      <c r="D197" s="92" t="s">
        <v>182</v>
      </c>
      <c r="E197" s="107">
        <v>20</v>
      </c>
      <c r="F197" s="124">
        <v>150000</v>
      </c>
      <c r="G197" s="124">
        <f>E197*F197</f>
        <v>3000000</v>
      </c>
    </row>
    <row r="198" spans="1:7" hidden="1" x14ac:dyDescent="0.25">
      <c r="A198" s="115" t="s">
        <v>507</v>
      </c>
      <c r="B198" s="89" t="s">
        <v>508</v>
      </c>
      <c r="C198" s="90"/>
      <c r="D198" s="92" t="s">
        <v>182</v>
      </c>
      <c r="E198" s="107"/>
      <c r="F198" s="124"/>
      <c r="G198" s="124">
        <f>E198*F198</f>
        <v>0</v>
      </c>
    </row>
    <row r="199" spans="1:7" hidden="1" x14ac:dyDescent="0.25">
      <c r="A199" s="115" t="s">
        <v>468</v>
      </c>
      <c r="B199" s="96" t="s">
        <v>509</v>
      </c>
      <c r="C199" s="94"/>
      <c r="D199" s="103" t="s">
        <v>35</v>
      </c>
      <c r="E199" s="107"/>
      <c r="F199" s="124"/>
      <c r="G199" s="124">
        <f>E199*F199</f>
        <v>0</v>
      </c>
    </row>
    <row r="200" spans="1:7" hidden="1" x14ac:dyDescent="0.25">
      <c r="A200" s="115" t="s">
        <v>469</v>
      </c>
      <c r="B200" s="96" t="s">
        <v>510</v>
      </c>
      <c r="C200" s="94" t="s">
        <v>511</v>
      </c>
      <c r="D200" s="104" t="s">
        <v>31</v>
      </c>
      <c r="E200" s="107"/>
      <c r="F200" s="124"/>
      <c r="G200" s="124">
        <f>E200*F200</f>
        <v>0</v>
      </c>
    </row>
    <row r="201" spans="1:7" hidden="1" x14ac:dyDescent="0.25">
      <c r="A201" s="115" t="s">
        <v>470</v>
      </c>
      <c r="B201" s="96" t="s">
        <v>510</v>
      </c>
      <c r="C201" s="94" t="s">
        <v>512</v>
      </c>
      <c r="D201" s="104" t="s">
        <v>31</v>
      </c>
      <c r="E201" s="107"/>
      <c r="F201" s="124"/>
      <c r="G201" s="124">
        <f>E201*F201</f>
        <v>0</v>
      </c>
    </row>
    <row r="202" spans="1:7" x14ac:dyDescent="0.25">
      <c r="A202" s="115" t="s">
        <v>463</v>
      </c>
      <c r="B202" s="96" t="s">
        <v>510</v>
      </c>
      <c r="C202" s="94" t="s">
        <v>513</v>
      </c>
      <c r="D202" s="104" t="s">
        <v>31</v>
      </c>
      <c r="E202" s="107">
        <v>30</v>
      </c>
      <c r="F202" s="124">
        <v>165000</v>
      </c>
      <c r="G202" s="124">
        <f>E202*F202</f>
        <v>4950000</v>
      </c>
    </row>
    <row r="203" spans="1:7" ht="47.25" hidden="1" x14ac:dyDescent="0.25">
      <c r="A203" s="115" t="s">
        <v>514</v>
      </c>
      <c r="B203" s="96" t="s">
        <v>515</v>
      </c>
      <c r="C203" s="94" t="s">
        <v>516</v>
      </c>
      <c r="D203" s="99" t="s">
        <v>35</v>
      </c>
      <c r="E203" s="107"/>
      <c r="F203" s="124"/>
      <c r="G203" s="124">
        <f>E203*F203</f>
        <v>0</v>
      </c>
    </row>
    <row r="204" spans="1:7" hidden="1" x14ac:dyDescent="0.25">
      <c r="A204" s="115" t="s">
        <v>517</v>
      </c>
      <c r="B204" s="105" t="s">
        <v>183</v>
      </c>
      <c r="C204" s="94"/>
      <c r="D204" s="99" t="s">
        <v>35</v>
      </c>
      <c r="E204" s="107"/>
      <c r="F204" s="124"/>
      <c r="G204" s="124">
        <f>E204*F204</f>
        <v>0</v>
      </c>
    </row>
    <row r="205" spans="1:7" ht="31.5" hidden="1" x14ac:dyDescent="0.25">
      <c r="A205" s="115" t="s">
        <v>518</v>
      </c>
      <c r="B205" s="97" t="s">
        <v>519</v>
      </c>
      <c r="C205" s="90"/>
      <c r="D205" s="99" t="s">
        <v>35</v>
      </c>
      <c r="E205" s="107"/>
      <c r="F205" s="124"/>
      <c r="G205" s="124">
        <f>E205*F205</f>
        <v>0</v>
      </c>
    </row>
    <row r="206" spans="1:7" hidden="1" x14ac:dyDescent="0.25">
      <c r="A206" s="115" t="s">
        <v>520</v>
      </c>
      <c r="B206" s="96" t="s">
        <v>521</v>
      </c>
      <c r="C206" s="94" t="s">
        <v>522</v>
      </c>
      <c r="D206" s="99" t="s">
        <v>35</v>
      </c>
      <c r="E206" s="107"/>
      <c r="F206" s="124"/>
      <c r="G206" s="124">
        <f>E206*F206</f>
        <v>0</v>
      </c>
    </row>
    <row r="207" spans="1:7" x14ac:dyDescent="0.25">
      <c r="A207" s="115" t="s">
        <v>464</v>
      </c>
      <c r="B207" s="89" t="s">
        <v>185</v>
      </c>
      <c r="C207" s="90" t="s">
        <v>523</v>
      </c>
      <c r="D207" s="95" t="s">
        <v>32</v>
      </c>
      <c r="E207" s="107">
        <v>50</v>
      </c>
      <c r="F207" s="124">
        <v>3000</v>
      </c>
      <c r="G207" s="124">
        <f>E207*F207</f>
        <v>150000</v>
      </c>
    </row>
    <row r="208" spans="1:7" x14ac:dyDescent="0.25">
      <c r="A208" s="115" t="s">
        <v>465</v>
      </c>
      <c r="B208" s="89" t="s">
        <v>185</v>
      </c>
      <c r="C208" s="90" t="s">
        <v>524</v>
      </c>
      <c r="D208" s="95" t="s">
        <v>32</v>
      </c>
      <c r="E208" s="107">
        <v>50</v>
      </c>
      <c r="F208" s="124">
        <v>3000</v>
      </c>
      <c r="G208" s="124">
        <f>E208*F208</f>
        <v>150000</v>
      </c>
    </row>
    <row r="209" spans="1:7" x14ac:dyDescent="0.25">
      <c r="A209" s="115" t="s">
        <v>507</v>
      </c>
      <c r="B209" s="89" t="s">
        <v>185</v>
      </c>
      <c r="C209" s="90" t="s">
        <v>525</v>
      </c>
      <c r="D209" s="95" t="s">
        <v>32</v>
      </c>
      <c r="E209" s="107">
        <v>20</v>
      </c>
      <c r="F209" s="124">
        <v>4000</v>
      </c>
      <c r="G209" s="124">
        <f>E209*F209</f>
        <v>80000</v>
      </c>
    </row>
    <row r="210" spans="1:7" hidden="1" x14ac:dyDescent="0.25">
      <c r="A210" s="115" t="s">
        <v>526</v>
      </c>
      <c r="B210" s="89" t="s">
        <v>527</v>
      </c>
      <c r="C210" s="92" t="s">
        <v>528</v>
      </c>
      <c r="D210" s="104" t="s">
        <v>31</v>
      </c>
      <c r="E210" s="107"/>
      <c r="F210" s="124"/>
      <c r="G210" s="124">
        <f>E210*F210</f>
        <v>0</v>
      </c>
    </row>
    <row r="211" spans="1:7" x14ac:dyDescent="0.25">
      <c r="A211" s="115" t="s">
        <v>468</v>
      </c>
      <c r="B211" s="89" t="s">
        <v>186</v>
      </c>
      <c r="C211" s="90"/>
      <c r="D211" s="104" t="s">
        <v>31</v>
      </c>
      <c r="E211" s="107">
        <v>100</v>
      </c>
      <c r="F211" s="124">
        <v>35000</v>
      </c>
      <c r="G211" s="124">
        <f>E211*F211</f>
        <v>3500000</v>
      </c>
    </row>
    <row r="212" spans="1:7" x14ac:dyDescent="0.25">
      <c r="A212" s="115" t="s">
        <v>469</v>
      </c>
      <c r="B212" s="89" t="s">
        <v>529</v>
      </c>
      <c r="C212" s="92" t="s">
        <v>530</v>
      </c>
      <c r="D212" s="99" t="s">
        <v>35</v>
      </c>
      <c r="E212" s="107">
        <v>5</v>
      </c>
      <c r="F212" s="124">
        <v>1250000</v>
      </c>
      <c r="G212" s="124">
        <f>E212*F212</f>
        <v>6250000</v>
      </c>
    </row>
    <row r="213" spans="1:7" x14ac:dyDescent="0.25">
      <c r="A213" s="115" t="s">
        <v>470</v>
      </c>
      <c r="B213" s="89" t="s">
        <v>529</v>
      </c>
      <c r="C213" s="92" t="s">
        <v>531</v>
      </c>
      <c r="D213" s="99" t="s">
        <v>35</v>
      </c>
      <c r="E213" s="107">
        <v>10</v>
      </c>
      <c r="F213" s="124">
        <v>1350000</v>
      </c>
      <c r="G213" s="124">
        <f>E213*F213</f>
        <v>13500000</v>
      </c>
    </row>
    <row r="214" spans="1:7" hidden="1" x14ac:dyDescent="0.25">
      <c r="A214" s="115" t="s">
        <v>532</v>
      </c>
      <c r="B214" s="89" t="s">
        <v>529</v>
      </c>
      <c r="C214" s="92" t="s">
        <v>533</v>
      </c>
      <c r="D214" s="99" t="s">
        <v>35</v>
      </c>
      <c r="E214" s="107"/>
      <c r="F214" s="124"/>
      <c r="G214" s="124">
        <f>E214*F214</f>
        <v>0</v>
      </c>
    </row>
    <row r="215" spans="1:7" ht="31.5" hidden="1" x14ac:dyDescent="0.25">
      <c r="A215" s="115" t="s">
        <v>534</v>
      </c>
      <c r="B215" s="97" t="s">
        <v>187</v>
      </c>
      <c r="C215" s="94"/>
      <c r="D215" s="99" t="s">
        <v>35</v>
      </c>
      <c r="E215" s="107"/>
      <c r="F215" s="124"/>
      <c r="G215" s="124">
        <f>E215*F215</f>
        <v>0</v>
      </c>
    </row>
    <row r="216" spans="1:7" x14ac:dyDescent="0.25">
      <c r="A216" s="115" t="s">
        <v>535</v>
      </c>
      <c r="B216" s="89" t="s">
        <v>189</v>
      </c>
      <c r="C216" s="92"/>
      <c r="D216" s="99" t="s">
        <v>35</v>
      </c>
      <c r="E216" s="107">
        <v>50</v>
      </c>
      <c r="F216" s="124">
        <v>45000</v>
      </c>
      <c r="G216" s="124">
        <f>E216*F216</f>
        <v>2250000</v>
      </c>
    </row>
    <row r="217" spans="1:7" ht="31.5" customHeight="1" x14ac:dyDescent="0.25">
      <c r="A217" s="115" t="s">
        <v>514</v>
      </c>
      <c r="B217" s="89" t="s">
        <v>189</v>
      </c>
      <c r="C217" s="92" t="s">
        <v>536</v>
      </c>
      <c r="D217" s="99" t="s">
        <v>35</v>
      </c>
      <c r="E217" s="107">
        <v>50</v>
      </c>
      <c r="F217" s="124">
        <v>55000</v>
      </c>
      <c r="G217" s="124">
        <f>E217*F217</f>
        <v>2750000</v>
      </c>
    </row>
    <row r="218" spans="1:7" hidden="1" x14ac:dyDescent="0.25">
      <c r="A218" s="115" t="s">
        <v>537</v>
      </c>
      <c r="B218" s="89" t="s">
        <v>538</v>
      </c>
      <c r="C218" s="90"/>
      <c r="D218" s="99" t="s">
        <v>35</v>
      </c>
      <c r="E218" s="107"/>
      <c r="F218" s="124"/>
      <c r="G218" s="124">
        <f>E218*F218</f>
        <v>0</v>
      </c>
    </row>
    <row r="219" spans="1:7" x14ac:dyDescent="0.25">
      <c r="A219" s="115" t="s">
        <v>517</v>
      </c>
      <c r="B219" s="96" t="s">
        <v>190</v>
      </c>
      <c r="C219" s="94" t="s">
        <v>268</v>
      </c>
      <c r="D219" s="99" t="s">
        <v>35</v>
      </c>
      <c r="E219" s="107">
        <v>50</v>
      </c>
      <c r="F219" s="124">
        <v>25000</v>
      </c>
      <c r="G219" s="124">
        <f>E219*F219</f>
        <v>1250000</v>
      </c>
    </row>
    <row r="220" spans="1:7" x14ac:dyDescent="0.25">
      <c r="A220" s="115" t="s">
        <v>518</v>
      </c>
      <c r="B220" s="97" t="s">
        <v>191</v>
      </c>
      <c r="C220" s="90" t="s">
        <v>539</v>
      </c>
      <c r="D220" s="99" t="s">
        <v>35</v>
      </c>
      <c r="E220" s="107">
        <v>50</v>
      </c>
      <c r="F220" s="124">
        <v>35000</v>
      </c>
      <c r="G220" s="124">
        <f>E220*F220</f>
        <v>1750000</v>
      </c>
    </row>
    <row r="221" spans="1:7" hidden="1" x14ac:dyDescent="0.25">
      <c r="A221" s="115" t="s">
        <v>540</v>
      </c>
      <c r="B221" s="106" t="s">
        <v>541</v>
      </c>
      <c r="C221" s="92"/>
      <c r="D221" s="94" t="s">
        <v>68</v>
      </c>
      <c r="E221" s="107"/>
      <c r="F221" s="124"/>
      <c r="G221" s="124">
        <f>E221*F221</f>
        <v>0</v>
      </c>
    </row>
    <row r="222" spans="1:7" x14ac:dyDescent="0.25">
      <c r="A222" s="115" t="s">
        <v>520</v>
      </c>
      <c r="B222" s="106" t="s">
        <v>542</v>
      </c>
      <c r="C222" s="92"/>
      <c r="D222" s="94" t="s">
        <v>68</v>
      </c>
      <c r="E222" s="107">
        <v>2</v>
      </c>
      <c r="F222" s="124">
        <v>480000</v>
      </c>
      <c r="G222" s="124">
        <f>E222*F222</f>
        <v>960000</v>
      </c>
    </row>
    <row r="223" spans="1:7" x14ac:dyDescent="0.25">
      <c r="A223" s="115" t="s">
        <v>543</v>
      </c>
      <c r="B223" s="106" t="s">
        <v>544</v>
      </c>
      <c r="C223" s="92"/>
      <c r="D223" s="94" t="s">
        <v>68</v>
      </c>
      <c r="E223" s="107">
        <v>3</v>
      </c>
      <c r="F223" s="124">
        <v>520000</v>
      </c>
      <c r="G223" s="124">
        <f>E223*F223</f>
        <v>1560000</v>
      </c>
    </row>
    <row r="224" spans="1:7" hidden="1" x14ac:dyDescent="0.25">
      <c r="A224" s="115" t="s">
        <v>545</v>
      </c>
      <c r="B224" s="106" t="s">
        <v>546</v>
      </c>
      <c r="C224" s="92"/>
      <c r="D224" s="94" t="s">
        <v>68</v>
      </c>
      <c r="E224" s="107"/>
      <c r="F224" s="124"/>
      <c r="G224" s="124">
        <f>E224*F224</f>
        <v>0</v>
      </c>
    </row>
    <row r="225" spans="1:7" hidden="1" x14ac:dyDescent="0.25">
      <c r="A225" s="115" t="s">
        <v>547</v>
      </c>
      <c r="B225" s="106" t="s">
        <v>548</v>
      </c>
      <c r="C225" s="92"/>
      <c r="D225" s="94" t="s">
        <v>68</v>
      </c>
      <c r="E225" s="107"/>
      <c r="F225" s="124"/>
      <c r="G225" s="124">
        <f>E225*F225</f>
        <v>0</v>
      </c>
    </row>
    <row r="226" spans="1:7" x14ac:dyDescent="0.25">
      <c r="A226" s="115" t="s">
        <v>549</v>
      </c>
      <c r="B226" s="89" t="s">
        <v>197</v>
      </c>
      <c r="C226" s="90" t="s">
        <v>550</v>
      </c>
      <c r="D226" s="103" t="s">
        <v>35</v>
      </c>
      <c r="E226" s="107">
        <v>100</v>
      </c>
      <c r="F226" s="124">
        <v>18000</v>
      </c>
      <c r="G226" s="124">
        <f>E226*F226</f>
        <v>1800000</v>
      </c>
    </row>
    <row r="227" spans="1:7" ht="31.5" hidden="1" x14ac:dyDescent="0.25">
      <c r="A227" s="115" t="s">
        <v>551</v>
      </c>
      <c r="B227" s="96" t="s">
        <v>552</v>
      </c>
      <c r="C227" s="94" t="s">
        <v>553</v>
      </c>
      <c r="D227" s="103" t="s">
        <v>35</v>
      </c>
      <c r="E227" s="107"/>
      <c r="F227" s="124"/>
      <c r="G227" s="124">
        <f>E227*F227</f>
        <v>0</v>
      </c>
    </row>
    <row r="228" spans="1:7" x14ac:dyDescent="0.25">
      <c r="A228" s="115" t="s">
        <v>554</v>
      </c>
      <c r="B228" s="89" t="s">
        <v>555</v>
      </c>
      <c r="C228" s="92" t="s">
        <v>556</v>
      </c>
      <c r="D228" s="99" t="s">
        <v>34</v>
      </c>
      <c r="E228" s="107">
        <v>4</v>
      </c>
      <c r="F228" s="124">
        <v>250000</v>
      </c>
      <c r="G228" s="124">
        <f>E228*F228</f>
        <v>1000000</v>
      </c>
    </row>
    <row r="229" spans="1:7" x14ac:dyDescent="0.25">
      <c r="A229" s="115" t="s">
        <v>526</v>
      </c>
      <c r="B229" s="89" t="s">
        <v>198</v>
      </c>
      <c r="C229" s="92" t="s">
        <v>557</v>
      </c>
      <c r="D229" s="99" t="s">
        <v>34</v>
      </c>
      <c r="E229" s="107">
        <v>4</v>
      </c>
      <c r="F229" s="124">
        <v>160000</v>
      </c>
      <c r="G229" s="124">
        <f>E229*F229</f>
        <v>640000</v>
      </c>
    </row>
    <row r="230" spans="1:7" x14ac:dyDescent="0.25">
      <c r="A230" s="115" t="s">
        <v>558</v>
      </c>
      <c r="B230" s="89" t="s">
        <v>199</v>
      </c>
      <c r="C230" s="90"/>
      <c r="D230" s="99" t="s">
        <v>34</v>
      </c>
      <c r="E230" s="107">
        <v>4</v>
      </c>
      <c r="F230" s="124">
        <v>160000</v>
      </c>
      <c r="G230" s="124">
        <f>E230*F230</f>
        <v>640000</v>
      </c>
    </row>
    <row r="231" spans="1:7" hidden="1" x14ac:dyDescent="0.25">
      <c r="A231" s="115" t="s">
        <v>559</v>
      </c>
      <c r="B231" s="89" t="s">
        <v>560</v>
      </c>
      <c r="C231" s="90"/>
      <c r="D231" s="95" t="s">
        <v>32</v>
      </c>
      <c r="E231" s="107"/>
      <c r="F231" s="124"/>
      <c r="G231" s="124">
        <f>E231*F231</f>
        <v>0</v>
      </c>
    </row>
    <row r="232" spans="1:7" x14ac:dyDescent="0.25">
      <c r="A232" s="115" t="s">
        <v>561</v>
      </c>
      <c r="B232" s="89" t="s">
        <v>562</v>
      </c>
      <c r="C232" s="90" t="s">
        <v>563</v>
      </c>
      <c r="D232" s="99" t="s">
        <v>33</v>
      </c>
      <c r="E232" s="107">
        <v>10</v>
      </c>
      <c r="F232" s="124">
        <v>145000</v>
      </c>
      <c r="G232" s="124">
        <f>E232*F232</f>
        <v>1450000</v>
      </c>
    </row>
    <row r="233" spans="1:7" ht="17.25" thickBot="1" x14ac:dyDescent="0.3">
      <c r="A233" s="115" t="s">
        <v>564</v>
      </c>
      <c r="B233" s="89" t="s">
        <v>200</v>
      </c>
      <c r="C233" s="90"/>
      <c r="D233" s="103" t="s">
        <v>35</v>
      </c>
      <c r="E233" s="107">
        <v>100</v>
      </c>
      <c r="F233" s="124">
        <v>35000</v>
      </c>
      <c r="G233" s="124">
        <f>E233*F233</f>
        <v>3500000</v>
      </c>
    </row>
    <row r="234" spans="1:7" ht="17.25" hidden="1" thickBot="1" x14ac:dyDescent="0.3">
      <c r="A234" s="115" t="s">
        <v>565</v>
      </c>
      <c r="B234" s="89" t="s">
        <v>566</v>
      </c>
      <c r="C234" s="94" t="s">
        <v>311</v>
      </c>
      <c r="D234" s="99" t="s">
        <v>35</v>
      </c>
      <c r="E234" s="107"/>
      <c r="F234" s="124"/>
      <c r="G234" s="124">
        <f>E234*F234</f>
        <v>0</v>
      </c>
    </row>
    <row r="235" spans="1:7" ht="48" thickBot="1" x14ac:dyDescent="0.3">
      <c r="A235" s="115" t="s">
        <v>532</v>
      </c>
      <c r="B235" s="132" t="s">
        <v>567</v>
      </c>
      <c r="C235" s="133" t="s">
        <v>568</v>
      </c>
      <c r="D235" s="99" t="s">
        <v>33</v>
      </c>
      <c r="E235" s="107">
        <v>6</v>
      </c>
      <c r="F235" s="124">
        <v>780000</v>
      </c>
      <c r="G235" s="124">
        <f>E235*F235</f>
        <v>4680000</v>
      </c>
    </row>
    <row r="236" spans="1:7" ht="32.25" thickBot="1" x14ac:dyDescent="0.3">
      <c r="A236" s="115" t="s">
        <v>534</v>
      </c>
      <c r="B236" s="134" t="s">
        <v>569</v>
      </c>
      <c r="C236" s="135" t="s">
        <v>568</v>
      </c>
      <c r="D236" s="99" t="s">
        <v>33</v>
      </c>
      <c r="E236" s="107">
        <v>6</v>
      </c>
      <c r="F236" s="124">
        <v>850000</v>
      </c>
      <c r="G236" s="124">
        <f>E236*F236</f>
        <v>5100000</v>
      </c>
    </row>
    <row r="237" spans="1:7" ht="32.25" thickBot="1" x14ac:dyDescent="0.3">
      <c r="A237" s="115" t="s">
        <v>570</v>
      </c>
      <c r="B237" s="132" t="s">
        <v>571</v>
      </c>
      <c r="C237" s="133" t="s">
        <v>568</v>
      </c>
      <c r="D237" s="99" t="s">
        <v>33</v>
      </c>
      <c r="E237" s="107">
        <v>6</v>
      </c>
      <c r="F237" s="124">
        <v>870000</v>
      </c>
      <c r="G237" s="124">
        <f>E237*F237</f>
        <v>5220000</v>
      </c>
    </row>
    <row r="238" spans="1:7" hidden="1" x14ac:dyDescent="0.25">
      <c r="A238" s="115" t="s">
        <v>572</v>
      </c>
      <c r="B238" s="89" t="s">
        <v>201</v>
      </c>
      <c r="C238" s="90" t="s">
        <v>573</v>
      </c>
      <c r="D238" s="90" t="s">
        <v>32</v>
      </c>
      <c r="E238" s="107"/>
      <c r="F238" s="124"/>
      <c r="G238" s="124">
        <f>E238*F238</f>
        <v>0</v>
      </c>
    </row>
    <row r="239" spans="1:7" hidden="1" x14ac:dyDescent="0.25">
      <c r="A239" s="115" t="s">
        <v>574</v>
      </c>
      <c r="B239" s="89" t="s">
        <v>201</v>
      </c>
      <c r="C239" s="90" t="s">
        <v>575</v>
      </c>
      <c r="D239" s="90" t="s">
        <v>32</v>
      </c>
      <c r="E239" s="107"/>
      <c r="F239" s="124"/>
      <c r="G239" s="124">
        <f>E239*F239</f>
        <v>0</v>
      </c>
    </row>
    <row r="240" spans="1:7" hidden="1" x14ac:dyDescent="0.25">
      <c r="A240" s="115" t="s">
        <v>576</v>
      </c>
      <c r="B240" s="89" t="s">
        <v>202</v>
      </c>
      <c r="C240" s="90" t="s">
        <v>577</v>
      </c>
      <c r="D240" s="90" t="s">
        <v>124</v>
      </c>
      <c r="E240" s="107"/>
      <c r="F240" s="124"/>
      <c r="G240" s="124">
        <f>E240*F240</f>
        <v>0</v>
      </c>
    </row>
    <row r="241" spans="1:7" hidden="1" x14ac:dyDescent="0.25">
      <c r="A241" s="115" t="s">
        <v>578</v>
      </c>
      <c r="B241" s="89" t="s">
        <v>203</v>
      </c>
      <c r="C241" s="90" t="s">
        <v>577</v>
      </c>
      <c r="D241" s="90" t="s">
        <v>124</v>
      </c>
      <c r="E241" s="107"/>
      <c r="F241" s="124"/>
      <c r="G241" s="124">
        <f>E241*F241</f>
        <v>0</v>
      </c>
    </row>
    <row r="242" spans="1:7" hidden="1" x14ac:dyDescent="0.25">
      <c r="A242" s="115" t="s">
        <v>579</v>
      </c>
      <c r="B242" s="89" t="s">
        <v>580</v>
      </c>
      <c r="C242" s="90" t="s">
        <v>268</v>
      </c>
      <c r="D242" s="99" t="s">
        <v>35</v>
      </c>
      <c r="E242" s="107"/>
      <c r="F242" s="124"/>
      <c r="G242" s="124">
        <f>E242*F242</f>
        <v>0</v>
      </c>
    </row>
    <row r="243" spans="1:7" x14ac:dyDescent="0.25">
      <c r="A243" s="115" t="s">
        <v>581</v>
      </c>
      <c r="B243" s="89" t="s">
        <v>205</v>
      </c>
      <c r="C243" s="90" t="s">
        <v>582</v>
      </c>
      <c r="D243" s="99" t="s">
        <v>35</v>
      </c>
      <c r="E243" s="107">
        <v>20</v>
      </c>
      <c r="F243" s="124">
        <v>120000</v>
      </c>
      <c r="G243" s="124">
        <f>E243*F243</f>
        <v>2400000</v>
      </c>
    </row>
    <row r="244" spans="1:7" x14ac:dyDescent="0.25">
      <c r="A244" s="115" t="s">
        <v>537</v>
      </c>
      <c r="B244" s="89" t="s">
        <v>206</v>
      </c>
      <c r="C244" s="90" t="s">
        <v>583</v>
      </c>
      <c r="D244" s="99" t="s">
        <v>35</v>
      </c>
      <c r="E244" s="107">
        <v>20</v>
      </c>
      <c r="F244" s="124">
        <v>220000</v>
      </c>
      <c r="G244" s="124">
        <f>E244*F244</f>
        <v>4400000</v>
      </c>
    </row>
    <row r="245" spans="1:7" x14ac:dyDescent="0.25">
      <c r="A245" s="115" t="s">
        <v>584</v>
      </c>
      <c r="B245" s="96" t="s">
        <v>208</v>
      </c>
      <c r="C245" s="90"/>
      <c r="D245" s="95" t="s">
        <v>32</v>
      </c>
      <c r="E245" s="107">
        <v>1000</v>
      </c>
      <c r="F245" s="124">
        <v>2000</v>
      </c>
      <c r="G245" s="124">
        <f>E245*F245</f>
        <v>2000000</v>
      </c>
    </row>
    <row r="246" spans="1:7" hidden="1" x14ac:dyDescent="0.25">
      <c r="A246" s="115" t="s">
        <v>585</v>
      </c>
      <c r="B246" s="96" t="s">
        <v>212</v>
      </c>
      <c r="C246" s="90"/>
      <c r="D246" s="95" t="s">
        <v>32</v>
      </c>
      <c r="E246" s="107"/>
      <c r="F246" s="124"/>
      <c r="G246" s="124">
        <f>E246*F246</f>
        <v>0</v>
      </c>
    </row>
    <row r="247" spans="1:7" x14ac:dyDescent="0.25">
      <c r="A247" s="115" t="s">
        <v>586</v>
      </c>
      <c r="B247" s="96" t="s">
        <v>587</v>
      </c>
      <c r="C247" s="90"/>
      <c r="D247" s="95" t="s">
        <v>32</v>
      </c>
      <c r="E247" s="107">
        <v>200</v>
      </c>
      <c r="F247" s="124">
        <v>24000</v>
      </c>
      <c r="G247" s="124">
        <f>E247*F247</f>
        <v>4800000</v>
      </c>
    </row>
    <row r="248" spans="1:7" hidden="1" x14ac:dyDescent="0.25">
      <c r="A248" s="115" t="s">
        <v>588</v>
      </c>
      <c r="B248" s="96" t="s">
        <v>209</v>
      </c>
      <c r="C248" s="94"/>
      <c r="D248" s="95" t="s">
        <v>32</v>
      </c>
      <c r="E248" s="107"/>
      <c r="F248" s="124"/>
      <c r="G248" s="124">
        <f>E248*F248</f>
        <v>0</v>
      </c>
    </row>
    <row r="249" spans="1:7" hidden="1" x14ac:dyDescent="0.25">
      <c r="A249" s="115" t="s">
        <v>589</v>
      </c>
      <c r="B249" s="96" t="s">
        <v>213</v>
      </c>
      <c r="C249" s="94"/>
      <c r="D249" s="95" t="s">
        <v>32</v>
      </c>
      <c r="E249" s="107"/>
      <c r="F249" s="124"/>
      <c r="G249" s="124">
        <f>E249*F249</f>
        <v>0</v>
      </c>
    </row>
    <row r="250" spans="1:7" x14ac:dyDescent="0.25">
      <c r="A250" s="115" t="s">
        <v>540</v>
      </c>
      <c r="B250" s="96" t="s">
        <v>590</v>
      </c>
      <c r="C250" s="94"/>
      <c r="D250" s="95" t="s">
        <v>32</v>
      </c>
      <c r="E250" s="107">
        <v>100</v>
      </c>
      <c r="F250" s="124">
        <v>25000</v>
      </c>
      <c r="G250" s="124">
        <f>E250*F250</f>
        <v>2500000</v>
      </c>
    </row>
    <row r="251" spans="1:7" x14ac:dyDescent="0.25">
      <c r="A251" s="115" t="s">
        <v>591</v>
      </c>
      <c r="B251" s="96" t="s">
        <v>207</v>
      </c>
      <c r="C251" s="90"/>
      <c r="D251" s="95" t="s">
        <v>32</v>
      </c>
      <c r="E251" s="107">
        <v>1000</v>
      </c>
      <c r="F251" s="124">
        <v>2500</v>
      </c>
      <c r="G251" s="124">
        <f>E251*F251</f>
        <v>2500000</v>
      </c>
    </row>
    <row r="252" spans="1:7" hidden="1" x14ac:dyDescent="0.25">
      <c r="A252" s="115" t="s">
        <v>592</v>
      </c>
      <c r="B252" s="96" t="s">
        <v>593</v>
      </c>
      <c r="C252" s="94"/>
      <c r="D252" s="95" t="s">
        <v>32</v>
      </c>
      <c r="E252" s="107"/>
      <c r="F252" s="124"/>
      <c r="G252" s="124">
        <f>E252*F252</f>
        <v>0</v>
      </c>
    </row>
    <row r="253" spans="1:7" hidden="1" x14ac:dyDescent="0.25">
      <c r="A253" s="115" t="s">
        <v>594</v>
      </c>
      <c r="B253" s="96" t="s">
        <v>595</v>
      </c>
      <c r="C253" s="94"/>
      <c r="D253" s="95" t="s">
        <v>32</v>
      </c>
      <c r="E253" s="107"/>
      <c r="F253" s="124"/>
      <c r="G253" s="124">
        <f>E253*F253</f>
        <v>0</v>
      </c>
    </row>
    <row r="254" spans="1:7" hidden="1" x14ac:dyDescent="0.25">
      <c r="A254" s="115" t="s">
        <v>596</v>
      </c>
      <c r="B254" s="96" t="s">
        <v>597</v>
      </c>
      <c r="C254" s="94"/>
      <c r="D254" s="95" t="s">
        <v>32</v>
      </c>
      <c r="E254" s="107"/>
      <c r="F254" s="124"/>
      <c r="G254" s="124">
        <f>E254*F254</f>
        <v>0</v>
      </c>
    </row>
    <row r="255" spans="1:7" hidden="1" x14ac:dyDescent="0.25">
      <c r="A255" s="115" t="s">
        <v>598</v>
      </c>
      <c r="B255" s="96" t="s">
        <v>599</v>
      </c>
      <c r="C255" s="90"/>
      <c r="D255" s="95" t="s">
        <v>32</v>
      </c>
      <c r="E255" s="107"/>
      <c r="F255" s="124"/>
      <c r="G255" s="124">
        <f>E255*F255</f>
        <v>0</v>
      </c>
    </row>
    <row r="256" spans="1:7" hidden="1" x14ac:dyDescent="0.25">
      <c r="A256" s="115" t="s">
        <v>600</v>
      </c>
      <c r="B256" s="96" t="s">
        <v>601</v>
      </c>
      <c r="C256" s="90"/>
      <c r="D256" s="95" t="s">
        <v>32</v>
      </c>
      <c r="E256" s="107"/>
      <c r="F256" s="124"/>
      <c r="G256" s="124">
        <f>E256*F256</f>
        <v>0</v>
      </c>
    </row>
    <row r="257" spans="1:7" hidden="1" x14ac:dyDescent="0.25">
      <c r="A257" s="115" t="s">
        <v>602</v>
      </c>
      <c r="B257" s="108" t="s">
        <v>603</v>
      </c>
      <c r="C257" s="91"/>
      <c r="D257" s="95" t="s">
        <v>32</v>
      </c>
      <c r="E257" s="107"/>
      <c r="F257" s="124"/>
      <c r="G257" s="124">
        <f>E257*F257</f>
        <v>0</v>
      </c>
    </row>
    <row r="258" spans="1:7" hidden="1" x14ac:dyDescent="0.25">
      <c r="A258" s="115" t="s">
        <v>604</v>
      </c>
      <c r="B258" s="108" t="s">
        <v>605</v>
      </c>
      <c r="C258" s="90"/>
      <c r="D258" s="95" t="s">
        <v>32</v>
      </c>
      <c r="E258" s="107"/>
      <c r="F258" s="124"/>
      <c r="G258" s="124">
        <f>E258*F258</f>
        <v>0</v>
      </c>
    </row>
    <row r="259" spans="1:7" hidden="1" x14ac:dyDescent="0.25">
      <c r="A259" s="115" t="s">
        <v>606</v>
      </c>
      <c r="B259" s="108" t="s">
        <v>210</v>
      </c>
      <c r="C259" s="90"/>
      <c r="D259" s="95" t="s">
        <v>32</v>
      </c>
      <c r="E259" s="107"/>
      <c r="F259" s="124"/>
      <c r="G259" s="124">
        <f>E259*F259</f>
        <v>0</v>
      </c>
    </row>
    <row r="260" spans="1:7" hidden="1" x14ac:dyDescent="0.25">
      <c r="A260" s="115" t="s">
        <v>607</v>
      </c>
      <c r="B260" s="108" t="s">
        <v>211</v>
      </c>
      <c r="C260" s="90"/>
      <c r="D260" s="95" t="s">
        <v>32</v>
      </c>
      <c r="E260" s="107"/>
      <c r="F260" s="124"/>
      <c r="G260" s="124">
        <f>E260*F260</f>
        <v>0</v>
      </c>
    </row>
    <row r="261" spans="1:7" hidden="1" x14ac:dyDescent="0.25">
      <c r="A261" s="115" t="s">
        <v>608</v>
      </c>
      <c r="B261" s="96" t="s">
        <v>609</v>
      </c>
      <c r="C261" s="94"/>
      <c r="D261" s="95" t="s">
        <v>32</v>
      </c>
      <c r="E261" s="107"/>
      <c r="F261" s="124"/>
      <c r="G261" s="124">
        <f>E261*F261</f>
        <v>0</v>
      </c>
    </row>
    <row r="262" spans="1:7" hidden="1" x14ac:dyDescent="0.25">
      <c r="A262" s="115" t="s">
        <v>610</v>
      </c>
      <c r="B262" s="96" t="s">
        <v>611</v>
      </c>
      <c r="C262" s="94"/>
      <c r="D262" s="95" t="s">
        <v>32</v>
      </c>
      <c r="E262" s="107"/>
      <c r="F262" s="124"/>
      <c r="G262" s="124">
        <f>E262*F262</f>
        <v>0</v>
      </c>
    </row>
    <row r="263" spans="1:7" x14ac:dyDescent="0.25">
      <c r="A263" s="115" t="s">
        <v>612</v>
      </c>
      <c r="B263" s="96" t="s">
        <v>214</v>
      </c>
      <c r="C263" s="94"/>
      <c r="D263" s="95" t="s">
        <v>32</v>
      </c>
      <c r="E263" s="107">
        <v>300</v>
      </c>
      <c r="F263" s="124">
        <v>2000</v>
      </c>
      <c r="G263" s="124">
        <f>E263*F263</f>
        <v>600000</v>
      </c>
    </row>
    <row r="264" spans="1:7" x14ac:dyDescent="0.25">
      <c r="A264" s="115" t="s">
        <v>545</v>
      </c>
      <c r="B264" s="96" t="s">
        <v>613</v>
      </c>
      <c r="C264" s="94"/>
      <c r="D264" s="95" t="s">
        <v>32</v>
      </c>
      <c r="E264" s="107">
        <v>300</v>
      </c>
      <c r="F264" s="124">
        <v>2000</v>
      </c>
      <c r="G264" s="124">
        <f>E264*F264</f>
        <v>600000</v>
      </c>
    </row>
    <row r="265" spans="1:7" x14ac:dyDescent="0.25">
      <c r="A265" s="115" t="s">
        <v>547</v>
      </c>
      <c r="B265" s="96" t="s">
        <v>215</v>
      </c>
      <c r="C265" s="94"/>
      <c r="D265" s="95" t="s">
        <v>32</v>
      </c>
      <c r="E265" s="107">
        <v>300</v>
      </c>
      <c r="F265" s="124">
        <v>3800</v>
      </c>
      <c r="G265" s="124">
        <f>E265*F265</f>
        <v>1140000</v>
      </c>
    </row>
    <row r="266" spans="1:7" x14ac:dyDescent="0.25">
      <c r="A266" s="115" t="s">
        <v>614</v>
      </c>
      <c r="B266" s="96" t="s">
        <v>216</v>
      </c>
      <c r="C266" s="94"/>
      <c r="D266" s="95" t="s">
        <v>32</v>
      </c>
      <c r="E266" s="107">
        <v>300</v>
      </c>
      <c r="F266" s="124">
        <v>4000</v>
      </c>
      <c r="G266" s="124">
        <f>E266*F266</f>
        <v>1200000</v>
      </c>
    </row>
    <row r="267" spans="1:7" x14ac:dyDescent="0.25">
      <c r="A267" s="115" t="s">
        <v>551</v>
      </c>
      <c r="B267" s="89" t="s">
        <v>217</v>
      </c>
      <c r="C267" s="90"/>
      <c r="D267" s="95" t="s">
        <v>32</v>
      </c>
      <c r="E267" s="107">
        <v>200</v>
      </c>
      <c r="F267" s="124">
        <v>25000</v>
      </c>
      <c r="G267" s="124">
        <f>E267*F267</f>
        <v>5000000</v>
      </c>
    </row>
    <row r="268" spans="1:7" x14ac:dyDescent="0.25">
      <c r="A268" s="115" t="s">
        <v>615</v>
      </c>
      <c r="B268" s="96" t="s">
        <v>218</v>
      </c>
      <c r="C268" s="94"/>
      <c r="D268" s="95" t="s">
        <v>32</v>
      </c>
      <c r="E268" s="107">
        <v>300</v>
      </c>
      <c r="F268" s="124">
        <v>1500</v>
      </c>
      <c r="G268" s="124">
        <f>E268*F268</f>
        <v>450000</v>
      </c>
    </row>
    <row r="269" spans="1:7" x14ac:dyDescent="0.25">
      <c r="A269" s="115" t="s">
        <v>616</v>
      </c>
      <c r="B269" s="89" t="s">
        <v>219</v>
      </c>
      <c r="C269" s="90"/>
      <c r="D269" s="95" t="s">
        <v>32</v>
      </c>
      <c r="E269" s="107">
        <v>300</v>
      </c>
      <c r="F269" s="124">
        <v>1500</v>
      </c>
      <c r="G269" s="124">
        <f>E269*F269</f>
        <v>450000</v>
      </c>
    </row>
    <row r="270" spans="1:7" x14ac:dyDescent="0.25">
      <c r="A270" s="115" t="s">
        <v>617</v>
      </c>
      <c r="B270" s="89" t="s">
        <v>220</v>
      </c>
      <c r="C270" s="90"/>
      <c r="D270" s="95" t="s">
        <v>32</v>
      </c>
      <c r="E270" s="107">
        <v>300</v>
      </c>
      <c r="F270" s="124">
        <v>2000</v>
      </c>
      <c r="G270" s="124">
        <f>E270*F270</f>
        <v>600000</v>
      </c>
    </row>
    <row r="271" spans="1:7" x14ac:dyDescent="0.25">
      <c r="A271" s="115" t="s">
        <v>559</v>
      </c>
      <c r="B271" s="96" t="s">
        <v>618</v>
      </c>
      <c r="C271" s="94" t="s">
        <v>311</v>
      </c>
      <c r="D271" s="95" t="s">
        <v>32</v>
      </c>
      <c r="E271" s="107">
        <v>300</v>
      </c>
      <c r="F271" s="124">
        <v>2000</v>
      </c>
      <c r="G271" s="124">
        <f>E271*F271</f>
        <v>600000</v>
      </c>
    </row>
    <row r="272" spans="1:7" x14ac:dyDescent="0.25">
      <c r="A272" s="115" t="s">
        <v>491</v>
      </c>
      <c r="B272" s="96" t="s">
        <v>221</v>
      </c>
      <c r="C272" s="94" t="s">
        <v>311</v>
      </c>
      <c r="D272" s="95" t="s">
        <v>32</v>
      </c>
      <c r="E272" s="107">
        <v>300</v>
      </c>
      <c r="F272" s="124">
        <v>3000</v>
      </c>
      <c r="G272" s="124">
        <f>E272*F272</f>
        <v>900000</v>
      </c>
    </row>
    <row r="273" spans="1:7" x14ac:dyDescent="0.25">
      <c r="A273" s="115" t="s">
        <v>492</v>
      </c>
      <c r="B273" s="89" t="s">
        <v>222</v>
      </c>
      <c r="C273" s="90"/>
      <c r="D273" s="95" t="s">
        <v>32</v>
      </c>
      <c r="E273" s="107">
        <v>300</v>
      </c>
      <c r="F273" s="124">
        <v>4500</v>
      </c>
      <c r="G273" s="124">
        <f>E273*F273</f>
        <v>1350000</v>
      </c>
    </row>
    <row r="274" spans="1:7" x14ac:dyDescent="0.25">
      <c r="A274" s="115" t="s">
        <v>494</v>
      </c>
      <c r="B274" s="96" t="s">
        <v>223</v>
      </c>
      <c r="C274" s="94" t="s">
        <v>311</v>
      </c>
      <c r="D274" s="95" t="s">
        <v>32</v>
      </c>
      <c r="E274" s="107">
        <v>300</v>
      </c>
      <c r="F274" s="124">
        <v>7000</v>
      </c>
      <c r="G274" s="124">
        <f>E274*F274</f>
        <v>2100000</v>
      </c>
    </row>
    <row r="275" spans="1:7" hidden="1" x14ac:dyDescent="0.25">
      <c r="A275" s="115" t="s">
        <v>619</v>
      </c>
      <c r="B275" s="89" t="s">
        <v>620</v>
      </c>
      <c r="C275" s="90" t="s">
        <v>311</v>
      </c>
      <c r="D275" s="90" t="s">
        <v>35</v>
      </c>
      <c r="E275" s="107">
        <v>300</v>
      </c>
      <c r="F275" s="124"/>
      <c r="G275" s="124">
        <f>E275*F275</f>
        <v>0</v>
      </c>
    </row>
    <row r="276" spans="1:7" hidden="1" x14ac:dyDescent="0.25">
      <c r="A276" s="115" t="s">
        <v>621</v>
      </c>
      <c r="B276" s="96" t="s">
        <v>622</v>
      </c>
      <c r="C276" s="94" t="s">
        <v>311</v>
      </c>
      <c r="D276" s="95" t="s">
        <v>32</v>
      </c>
      <c r="E276" s="107">
        <v>300</v>
      </c>
      <c r="F276" s="124"/>
      <c r="G276" s="124">
        <f>E276*F276</f>
        <v>0</v>
      </c>
    </row>
    <row r="277" spans="1:7" x14ac:dyDescent="0.25">
      <c r="A277" s="115" t="s">
        <v>496</v>
      </c>
      <c r="B277" s="96" t="s">
        <v>623</v>
      </c>
      <c r="C277" s="94" t="s">
        <v>311</v>
      </c>
      <c r="D277" s="95" t="s">
        <v>32</v>
      </c>
      <c r="E277" s="107">
        <v>300</v>
      </c>
      <c r="F277" s="124">
        <v>2000</v>
      </c>
      <c r="G277" s="124">
        <f>E277*F277</f>
        <v>600000</v>
      </c>
    </row>
    <row r="278" spans="1:7" x14ac:dyDescent="0.25">
      <c r="A278" s="115" t="s">
        <v>498</v>
      </c>
      <c r="B278" s="89" t="s">
        <v>224</v>
      </c>
      <c r="C278" s="92"/>
      <c r="D278" s="94" t="s">
        <v>32</v>
      </c>
      <c r="E278" s="107">
        <v>200</v>
      </c>
      <c r="F278" s="124">
        <v>25000</v>
      </c>
      <c r="G278" s="124">
        <f>E278*F278</f>
        <v>5000000</v>
      </c>
    </row>
    <row r="279" spans="1:7" x14ac:dyDescent="0.25">
      <c r="A279" s="115" t="s">
        <v>624</v>
      </c>
      <c r="B279" s="96" t="s">
        <v>625</v>
      </c>
      <c r="C279" s="94" t="s">
        <v>311</v>
      </c>
      <c r="D279" s="95" t="s">
        <v>32</v>
      </c>
      <c r="E279" s="107">
        <v>300</v>
      </c>
      <c r="F279" s="124">
        <v>2000</v>
      </c>
      <c r="G279" s="124">
        <f>E279*F279</f>
        <v>600000</v>
      </c>
    </row>
    <row r="280" spans="1:7" x14ac:dyDescent="0.25">
      <c r="A280" s="115" t="s">
        <v>626</v>
      </c>
      <c r="B280" s="96" t="s">
        <v>225</v>
      </c>
      <c r="C280" s="94" t="s">
        <v>311</v>
      </c>
      <c r="D280" s="95" t="s">
        <v>32</v>
      </c>
      <c r="E280" s="107">
        <v>200</v>
      </c>
      <c r="F280" s="124">
        <v>4500</v>
      </c>
      <c r="G280" s="124">
        <f>E280*F280</f>
        <v>900000</v>
      </c>
    </row>
    <row r="281" spans="1:7" x14ac:dyDescent="0.25">
      <c r="A281" s="115" t="s">
        <v>627</v>
      </c>
      <c r="B281" s="89" t="s">
        <v>226</v>
      </c>
      <c r="C281" s="90"/>
      <c r="D281" s="95" t="s">
        <v>32</v>
      </c>
      <c r="E281" s="107">
        <v>200</v>
      </c>
      <c r="F281" s="124">
        <v>4500</v>
      </c>
      <c r="G281" s="124">
        <f>E281*F281</f>
        <v>900000</v>
      </c>
    </row>
    <row r="282" spans="1:7" hidden="1" x14ac:dyDescent="0.25">
      <c r="A282" s="115" t="s">
        <v>628</v>
      </c>
      <c r="B282" s="89" t="s">
        <v>227</v>
      </c>
      <c r="C282" s="90"/>
      <c r="D282" s="95" t="s">
        <v>32</v>
      </c>
      <c r="E282" s="107"/>
      <c r="F282" s="124"/>
      <c r="G282" s="124">
        <f>E282*F282</f>
        <v>0</v>
      </c>
    </row>
    <row r="283" spans="1:7" x14ac:dyDescent="0.25">
      <c r="A283" s="115" t="s">
        <v>629</v>
      </c>
      <c r="B283" s="96" t="s">
        <v>630</v>
      </c>
      <c r="C283" s="94" t="s">
        <v>311</v>
      </c>
      <c r="D283" s="95" t="s">
        <v>32</v>
      </c>
      <c r="E283" s="107">
        <v>200</v>
      </c>
      <c r="F283" s="124">
        <v>2000</v>
      </c>
      <c r="G283" s="124">
        <f>E283*F283</f>
        <v>400000</v>
      </c>
    </row>
    <row r="284" spans="1:7" x14ac:dyDescent="0.25">
      <c r="A284" s="115" t="s">
        <v>631</v>
      </c>
      <c r="B284" s="89" t="s">
        <v>632</v>
      </c>
      <c r="C284" s="90"/>
      <c r="D284" s="95" t="s">
        <v>32</v>
      </c>
      <c r="E284" s="107">
        <v>300</v>
      </c>
      <c r="F284" s="124">
        <v>4700</v>
      </c>
      <c r="G284" s="124">
        <f>E284*F284</f>
        <v>1410000</v>
      </c>
    </row>
    <row r="285" spans="1:7" x14ac:dyDescent="0.25">
      <c r="A285" s="115" t="s">
        <v>633</v>
      </c>
      <c r="B285" s="89" t="s">
        <v>634</v>
      </c>
      <c r="C285" s="90"/>
      <c r="D285" s="95" t="s">
        <v>32</v>
      </c>
      <c r="E285" s="107">
        <v>300</v>
      </c>
      <c r="F285" s="124">
        <v>7000</v>
      </c>
      <c r="G285" s="124">
        <f>E285*F285</f>
        <v>2100000</v>
      </c>
    </row>
    <row r="286" spans="1:7" x14ac:dyDescent="0.25">
      <c r="A286" s="115" t="s">
        <v>635</v>
      </c>
      <c r="B286" s="96" t="s">
        <v>636</v>
      </c>
      <c r="C286" s="94" t="s">
        <v>311</v>
      </c>
      <c r="D286" s="95" t="s">
        <v>32</v>
      </c>
      <c r="E286" s="107">
        <v>300</v>
      </c>
      <c r="F286" s="124">
        <v>5500</v>
      </c>
      <c r="G286" s="124">
        <f>E286*F286</f>
        <v>1650000</v>
      </c>
    </row>
    <row r="287" spans="1:7" x14ac:dyDescent="0.25">
      <c r="A287" s="115" t="s">
        <v>637</v>
      </c>
      <c r="B287" s="96" t="s">
        <v>228</v>
      </c>
      <c r="C287" s="94" t="s">
        <v>311</v>
      </c>
      <c r="D287" s="95" t="s">
        <v>32</v>
      </c>
      <c r="E287" s="107">
        <v>300</v>
      </c>
      <c r="F287" s="124">
        <v>8000</v>
      </c>
      <c r="G287" s="124">
        <f>E287*F287</f>
        <v>2400000</v>
      </c>
    </row>
    <row r="288" spans="1:7" hidden="1" x14ac:dyDescent="0.25">
      <c r="A288" s="115" t="s">
        <v>638</v>
      </c>
      <c r="B288" s="96" t="s">
        <v>229</v>
      </c>
      <c r="C288" s="94" t="s">
        <v>311</v>
      </c>
      <c r="D288" s="95" t="s">
        <v>32</v>
      </c>
      <c r="E288" s="107"/>
      <c r="F288" s="124"/>
      <c r="G288" s="124">
        <f>E288*F288</f>
        <v>0</v>
      </c>
    </row>
    <row r="289" spans="1:7" hidden="1" x14ac:dyDescent="0.25">
      <c r="A289" s="115" t="s">
        <v>639</v>
      </c>
      <c r="B289" s="96" t="s">
        <v>230</v>
      </c>
      <c r="C289" s="94" t="s">
        <v>640</v>
      </c>
      <c r="D289" s="104" t="s">
        <v>31</v>
      </c>
      <c r="E289" s="107"/>
      <c r="F289" s="124"/>
      <c r="G289" s="124">
        <f>E289*F289</f>
        <v>0</v>
      </c>
    </row>
    <row r="290" spans="1:7" hidden="1" x14ac:dyDescent="0.25">
      <c r="A290" s="115" t="s">
        <v>641</v>
      </c>
      <c r="B290" s="96" t="s">
        <v>231</v>
      </c>
      <c r="C290" s="94" t="s">
        <v>311</v>
      </c>
      <c r="D290" s="104" t="s">
        <v>31</v>
      </c>
      <c r="E290" s="107"/>
      <c r="F290" s="124"/>
      <c r="G290" s="124">
        <f>E290*F290</f>
        <v>0</v>
      </c>
    </row>
    <row r="291" spans="1:7" hidden="1" x14ac:dyDescent="0.25">
      <c r="A291" s="115" t="s">
        <v>642</v>
      </c>
      <c r="B291" s="96" t="s">
        <v>232</v>
      </c>
      <c r="C291" s="94" t="s">
        <v>643</v>
      </c>
      <c r="D291" s="104" t="s">
        <v>31</v>
      </c>
      <c r="E291" s="107"/>
      <c r="F291" s="124"/>
      <c r="G291" s="124">
        <f>E291*F291</f>
        <v>0</v>
      </c>
    </row>
    <row r="292" spans="1:7" hidden="1" x14ac:dyDescent="0.25">
      <c r="A292" s="115" t="s">
        <v>644</v>
      </c>
      <c r="B292" s="96" t="s">
        <v>645</v>
      </c>
      <c r="C292" s="94" t="s">
        <v>646</v>
      </c>
      <c r="D292" s="99" t="s">
        <v>35</v>
      </c>
      <c r="E292" s="107"/>
      <c r="F292" s="124"/>
      <c r="G292" s="124">
        <f>E292*F292</f>
        <v>0</v>
      </c>
    </row>
    <row r="293" spans="1:7" ht="31.5" hidden="1" x14ac:dyDescent="0.25">
      <c r="A293" s="115" t="s">
        <v>647</v>
      </c>
      <c r="B293" s="89" t="s">
        <v>648</v>
      </c>
      <c r="C293" s="107" t="s">
        <v>649</v>
      </c>
      <c r="D293" s="99" t="s">
        <v>35</v>
      </c>
      <c r="E293" s="107"/>
      <c r="F293" s="124"/>
      <c r="G293" s="124">
        <f>E293*F293</f>
        <v>0</v>
      </c>
    </row>
    <row r="294" spans="1:7" hidden="1" x14ac:dyDescent="0.25">
      <c r="A294" s="115" t="s">
        <v>650</v>
      </c>
      <c r="B294" s="89" t="s">
        <v>651</v>
      </c>
      <c r="C294" s="92">
        <v>0</v>
      </c>
      <c r="D294" s="99" t="s">
        <v>33</v>
      </c>
      <c r="E294" s="107"/>
      <c r="F294" s="124"/>
      <c r="G294" s="124">
        <f>E294*F294</f>
        <v>0</v>
      </c>
    </row>
    <row r="295" spans="1:7" hidden="1" x14ac:dyDescent="0.25">
      <c r="A295" s="115" t="s">
        <v>652</v>
      </c>
      <c r="B295" s="89" t="s">
        <v>653</v>
      </c>
      <c r="C295" s="88" t="s">
        <v>654</v>
      </c>
      <c r="D295" s="99" t="s">
        <v>35</v>
      </c>
      <c r="E295" s="107"/>
      <c r="F295" s="124"/>
      <c r="G295" s="124">
        <f>E295*F295</f>
        <v>0</v>
      </c>
    </row>
    <row r="296" spans="1:7" ht="31.5" hidden="1" x14ac:dyDescent="0.25">
      <c r="A296" s="115" t="s">
        <v>655</v>
      </c>
      <c r="B296" s="96" t="s">
        <v>108</v>
      </c>
      <c r="C296" s="94" t="s">
        <v>412</v>
      </c>
      <c r="D296" s="99" t="s">
        <v>34</v>
      </c>
      <c r="E296" s="107"/>
      <c r="F296" s="124"/>
      <c r="G296" s="124">
        <f>E296*F296</f>
        <v>0</v>
      </c>
    </row>
    <row r="297" spans="1:7" x14ac:dyDescent="0.25">
      <c r="A297" s="115" t="s">
        <v>656</v>
      </c>
      <c r="B297" s="96" t="s">
        <v>657</v>
      </c>
      <c r="C297" s="94">
        <v>0</v>
      </c>
      <c r="D297" s="99" t="s">
        <v>35</v>
      </c>
      <c r="E297" s="107">
        <v>10</v>
      </c>
      <c r="F297" s="124">
        <v>50000</v>
      </c>
      <c r="G297" s="124">
        <f>E297*F297</f>
        <v>500000</v>
      </c>
    </row>
    <row r="298" spans="1:7" hidden="1" x14ac:dyDescent="0.25">
      <c r="A298" s="115" t="s">
        <v>658</v>
      </c>
      <c r="B298" s="89" t="s">
        <v>651</v>
      </c>
      <c r="C298" s="92" t="s">
        <v>659</v>
      </c>
      <c r="D298" s="99" t="s">
        <v>33</v>
      </c>
      <c r="E298" s="107"/>
      <c r="F298" s="124"/>
      <c r="G298" s="124">
        <f>E298*F298</f>
        <v>0</v>
      </c>
    </row>
    <row r="299" spans="1:7" hidden="1" x14ac:dyDescent="0.25">
      <c r="A299" s="115" t="s">
        <v>660</v>
      </c>
      <c r="B299" s="89" t="s">
        <v>653</v>
      </c>
      <c r="C299" s="88" t="s">
        <v>654</v>
      </c>
      <c r="D299" s="99" t="s">
        <v>35</v>
      </c>
      <c r="E299" s="107"/>
      <c r="F299" s="124"/>
      <c r="G299" s="124">
        <f>E299*F299</f>
        <v>0</v>
      </c>
    </row>
    <row r="300" spans="1:7" hidden="1" x14ac:dyDescent="0.25">
      <c r="A300" s="115" t="s">
        <v>661</v>
      </c>
      <c r="B300" s="96" t="s">
        <v>657</v>
      </c>
      <c r="C300" s="94">
        <v>0</v>
      </c>
      <c r="D300" s="99" t="s">
        <v>35</v>
      </c>
      <c r="E300" s="107"/>
      <c r="F300" s="124"/>
      <c r="G300" s="124">
        <f>E300*F300</f>
        <v>0</v>
      </c>
    </row>
    <row r="301" spans="1:7" hidden="1" x14ac:dyDescent="0.25">
      <c r="A301" s="115" t="s">
        <v>662</v>
      </c>
      <c r="B301" s="108" t="s">
        <v>663</v>
      </c>
      <c r="C301" s="102" t="s">
        <v>664</v>
      </c>
      <c r="D301" s="99" t="s">
        <v>35</v>
      </c>
      <c r="E301" s="107"/>
      <c r="F301" s="124"/>
      <c r="G301" s="124">
        <f>E301*F301</f>
        <v>0</v>
      </c>
    </row>
    <row r="302" spans="1:7" ht="20.25" customHeight="1" x14ac:dyDescent="0.25">
      <c r="A302" s="115" t="s">
        <v>665</v>
      </c>
      <c r="B302" s="97" t="s">
        <v>53</v>
      </c>
      <c r="C302" s="94" t="s">
        <v>666</v>
      </c>
      <c r="D302" s="90" t="s">
        <v>51</v>
      </c>
      <c r="E302" s="107">
        <v>1</v>
      </c>
      <c r="F302" s="124">
        <v>650000</v>
      </c>
      <c r="G302" s="124">
        <f>E302*F302</f>
        <v>650000</v>
      </c>
    </row>
    <row r="303" spans="1:7" ht="20.25" customHeight="1" x14ac:dyDescent="0.25">
      <c r="A303" s="115" t="s">
        <v>667</v>
      </c>
      <c r="B303" s="97" t="s">
        <v>50</v>
      </c>
      <c r="C303" s="94" t="s">
        <v>666</v>
      </c>
      <c r="D303" s="90" t="s">
        <v>51</v>
      </c>
      <c r="E303" s="107">
        <v>1</v>
      </c>
      <c r="F303" s="124">
        <v>620000</v>
      </c>
      <c r="G303" s="124">
        <f>E303*F303</f>
        <v>620000</v>
      </c>
    </row>
    <row r="304" spans="1:7" hidden="1" x14ac:dyDescent="0.25">
      <c r="A304" s="115" t="s">
        <v>668</v>
      </c>
      <c r="B304" s="89" t="s">
        <v>59</v>
      </c>
      <c r="C304" s="94" t="s">
        <v>313</v>
      </c>
      <c r="D304" s="88" t="s">
        <v>48</v>
      </c>
      <c r="E304" s="107"/>
      <c r="F304" s="124"/>
      <c r="G304" s="124">
        <f>E304*F304</f>
        <v>0</v>
      </c>
    </row>
    <row r="305" spans="1:7" ht="31.5" hidden="1" x14ac:dyDescent="0.25">
      <c r="A305" s="115" t="s">
        <v>669</v>
      </c>
      <c r="B305" s="97" t="s">
        <v>519</v>
      </c>
      <c r="C305" s="118"/>
      <c r="D305" s="99" t="s">
        <v>35</v>
      </c>
      <c r="E305" s="107"/>
      <c r="F305" s="124"/>
      <c r="G305" s="124">
        <f>E305*F305</f>
        <v>0</v>
      </c>
    </row>
    <row r="306" spans="1:7" hidden="1" x14ac:dyDescent="0.25">
      <c r="A306" s="115" t="s">
        <v>670</v>
      </c>
      <c r="B306" s="89" t="s">
        <v>529</v>
      </c>
      <c r="C306" s="92" t="s">
        <v>533</v>
      </c>
      <c r="D306" s="99" t="s">
        <v>35</v>
      </c>
      <c r="E306" s="107"/>
      <c r="F306" s="124"/>
      <c r="G306" s="124">
        <f>E306*F306</f>
        <v>0</v>
      </c>
    </row>
    <row r="307" spans="1:7" hidden="1" x14ac:dyDescent="0.25">
      <c r="A307" s="115" t="s">
        <v>671</v>
      </c>
      <c r="B307" s="89" t="s">
        <v>672</v>
      </c>
      <c r="C307" s="92" t="s">
        <v>673</v>
      </c>
      <c r="D307" s="99" t="s">
        <v>35</v>
      </c>
      <c r="E307" s="107"/>
      <c r="F307" s="124"/>
      <c r="G307" s="124">
        <f>E307*F307</f>
        <v>0</v>
      </c>
    </row>
    <row r="308" spans="1:7" hidden="1" x14ac:dyDescent="0.25">
      <c r="A308" s="115" t="s">
        <v>674</v>
      </c>
      <c r="B308" s="89" t="s">
        <v>675</v>
      </c>
      <c r="C308" s="92" t="s">
        <v>673</v>
      </c>
      <c r="D308" s="99" t="s">
        <v>35</v>
      </c>
      <c r="E308" s="107"/>
      <c r="F308" s="124"/>
      <c r="G308" s="124">
        <f>E308*F308</f>
        <v>0</v>
      </c>
    </row>
    <row r="309" spans="1:7" hidden="1" x14ac:dyDescent="0.25">
      <c r="A309" s="115" t="s">
        <v>676</v>
      </c>
      <c r="B309" s="89" t="s">
        <v>677</v>
      </c>
      <c r="C309" s="92" t="s">
        <v>673</v>
      </c>
      <c r="D309" s="99" t="s">
        <v>35</v>
      </c>
      <c r="E309" s="107"/>
      <c r="F309" s="124"/>
      <c r="G309" s="124">
        <f>E309*F309</f>
        <v>0</v>
      </c>
    </row>
    <row r="310" spans="1:7" hidden="1" x14ac:dyDescent="0.25">
      <c r="A310" s="115" t="s">
        <v>678</v>
      </c>
      <c r="B310" s="89" t="s">
        <v>679</v>
      </c>
      <c r="C310" s="92" t="s">
        <v>673</v>
      </c>
      <c r="D310" s="99" t="s">
        <v>35</v>
      </c>
      <c r="E310" s="107"/>
      <c r="F310" s="124"/>
      <c r="G310" s="124">
        <f>E310*F310</f>
        <v>0</v>
      </c>
    </row>
    <row r="311" spans="1:7" hidden="1" x14ac:dyDescent="0.25">
      <c r="A311" s="115" t="s">
        <v>680</v>
      </c>
      <c r="B311" s="89" t="s">
        <v>681</v>
      </c>
      <c r="C311" s="92" t="s">
        <v>673</v>
      </c>
      <c r="D311" s="99" t="s">
        <v>35</v>
      </c>
      <c r="E311" s="107"/>
      <c r="F311" s="124"/>
      <c r="G311" s="124">
        <f>E311*F311</f>
        <v>0</v>
      </c>
    </row>
    <row r="312" spans="1:7" hidden="1" x14ac:dyDescent="0.25">
      <c r="A312" s="115" t="s">
        <v>682</v>
      </c>
      <c r="B312" s="89" t="s">
        <v>683</v>
      </c>
      <c r="C312" s="92" t="s">
        <v>673</v>
      </c>
      <c r="D312" s="99" t="s">
        <v>35</v>
      </c>
      <c r="E312" s="107"/>
      <c r="F312" s="124"/>
      <c r="G312" s="124">
        <f>E312*F312</f>
        <v>0</v>
      </c>
    </row>
    <row r="313" spans="1:7" hidden="1" x14ac:dyDescent="0.25">
      <c r="A313" s="115" t="s">
        <v>684</v>
      </c>
      <c r="B313" s="89" t="s">
        <v>685</v>
      </c>
      <c r="C313" s="92" t="s">
        <v>673</v>
      </c>
      <c r="D313" s="99" t="s">
        <v>35</v>
      </c>
      <c r="E313" s="107"/>
      <c r="F313" s="124"/>
      <c r="G313" s="124">
        <f>E313*F313</f>
        <v>0</v>
      </c>
    </row>
    <row r="314" spans="1:7" hidden="1" x14ac:dyDescent="0.25">
      <c r="A314" s="115" t="s">
        <v>686</v>
      </c>
      <c r="B314" s="89" t="s">
        <v>687</v>
      </c>
      <c r="C314" s="92" t="s">
        <v>673</v>
      </c>
      <c r="D314" s="99" t="s">
        <v>35</v>
      </c>
      <c r="E314" s="107"/>
      <c r="F314" s="124"/>
      <c r="G314" s="124">
        <f>E314*F314</f>
        <v>0</v>
      </c>
    </row>
    <row r="315" spans="1:7" hidden="1" x14ac:dyDescent="0.25">
      <c r="A315" s="115" t="s">
        <v>688</v>
      </c>
      <c r="B315" s="89" t="s">
        <v>689</v>
      </c>
      <c r="C315" s="92" t="s">
        <v>673</v>
      </c>
      <c r="D315" s="99" t="s">
        <v>35</v>
      </c>
      <c r="E315" s="107"/>
      <c r="F315" s="124"/>
      <c r="G315" s="124">
        <f>E315*F315</f>
        <v>0</v>
      </c>
    </row>
    <row r="316" spans="1:7" hidden="1" x14ac:dyDescent="0.25">
      <c r="A316" s="115" t="s">
        <v>690</v>
      </c>
      <c r="B316" s="96" t="s">
        <v>691</v>
      </c>
      <c r="C316" s="102"/>
      <c r="D316" s="99" t="s">
        <v>35</v>
      </c>
      <c r="E316" s="107"/>
      <c r="F316" s="124"/>
      <c r="G316" s="124">
        <f>E316*F316</f>
        <v>0</v>
      </c>
    </row>
    <row r="317" spans="1:7" hidden="1" x14ac:dyDescent="0.25">
      <c r="A317" s="115" t="s">
        <v>692</v>
      </c>
      <c r="B317" s="89" t="s">
        <v>693</v>
      </c>
      <c r="C317" s="92" t="s">
        <v>694</v>
      </c>
      <c r="D317" s="99" t="s">
        <v>35</v>
      </c>
      <c r="E317" s="107"/>
      <c r="F317" s="124"/>
      <c r="G317" s="124">
        <f>E317*F317</f>
        <v>0</v>
      </c>
    </row>
    <row r="318" spans="1:7" ht="31.5" hidden="1" x14ac:dyDescent="0.25">
      <c r="A318" s="115" t="s">
        <v>695</v>
      </c>
      <c r="B318" s="89" t="s">
        <v>696</v>
      </c>
      <c r="C318" s="92" t="s">
        <v>697</v>
      </c>
      <c r="D318" s="99" t="s">
        <v>35</v>
      </c>
      <c r="E318" s="107"/>
      <c r="F318" s="124"/>
      <c r="G318" s="124">
        <f>E318*F318</f>
        <v>0</v>
      </c>
    </row>
    <row r="319" spans="1:7" ht="31.5" hidden="1" x14ac:dyDescent="0.25">
      <c r="A319" s="115" t="s">
        <v>698</v>
      </c>
      <c r="B319" s="89" t="s">
        <v>699</v>
      </c>
      <c r="C319" s="92" t="s">
        <v>697</v>
      </c>
      <c r="D319" s="99" t="s">
        <v>35</v>
      </c>
      <c r="E319" s="107"/>
      <c r="F319" s="124"/>
      <c r="G319" s="124">
        <f>E319*F319</f>
        <v>0</v>
      </c>
    </row>
    <row r="320" spans="1:7" hidden="1" x14ac:dyDescent="0.25">
      <c r="A320" s="115" t="s">
        <v>700</v>
      </c>
      <c r="B320" s="89" t="s">
        <v>701</v>
      </c>
      <c r="C320" s="92" t="s">
        <v>702</v>
      </c>
      <c r="D320" s="99" t="s">
        <v>35</v>
      </c>
      <c r="E320" s="107"/>
      <c r="F320" s="124"/>
      <c r="G320" s="124">
        <f>E320*F320</f>
        <v>0</v>
      </c>
    </row>
    <row r="321" spans="1:7" hidden="1" x14ac:dyDescent="0.25">
      <c r="A321" s="115" t="s">
        <v>703</v>
      </c>
      <c r="B321" s="89" t="s">
        <v>704</v>
      </c>
      <c r="C321" s="92" t="s">
        <v>702</v>
      </c>
      <c r="D321" s="99" t="s">
        <v>35</v>
      </c>
      <c r="E321" s="107"/>
      <c r="F321" s="124"/>
      <c r="G321" s="124">
        <f>E321*F321</f>
        <v>0</v>
      </c>
    </row>
    <row r="322" spans="1:7" hidden="1" x14ac:dyDescent="0.25">
      <c r="A322" s="115" t="s">
        <v>705</v>
      </c>
      <c r="B322" s="89" t="s">
        <v>706</v>
      </c>
      <c r="C322" s="92" t="s">
        <v>707</v>
      </c>
      <c r="D322" s="99" t="s">
        <v>35</v>
      </c>
      <c r="E322" s="107"/>
      <c r="F322" s="124"/>
      <c r="G322" s="124">
        <f>E322*F322</f>
        <v>0</v>
      </c>
    </row>
    <row r="323" spans="1:7" hidden="1" x14ac:dyDescent="0.25">
      <c r="A323" s="115" t="s">
        <v>708</v>
      </c>
      <c r="B323" s="89" t="s">
        <v>709</v>
      </c>
      <c r="C323" s="92" t="s">
        <v>710</v>
      </c>
      <c r="D323" s="99" t="s">
        <v>35</v>
      </c>
      <c r="E323" s="107"/>
      <c r="F323" s="124"/>
      <c r="G323" s="124">
        <f>E323*F323</f>
        <v>0</v>
      </c>
    </row>
    <row r="324" spans="1:7" x14ac:dyDescent="0.25">
      <c r="A324" s="115" t="s">
        <v>711</v>
      </c>
      <c r="B324" s="89" t="s">
        <v>188</v>
      </c>
      <c r="C324" s="92" t="s">
        <v>712</v>
      </c>
      <c r="D324" s="99" t="s">
        <v>324</v>
      </c>
      <c r="E324" s="107">
        <v>20</v>
      </c>
      <c r="F324" s="124">
        <v>120000</v>
      </c>
      <c r="G324" s="124">
        <f>E324*F324</f>
        <v>2400000</v>
      </c>
    </row>
    <row r="325" spans="1:7" x14ac:dyDescent="0.25">
      <c r="A325" s="115" t="s">
        <v>713</v>
      </c>
      <c r="B325" s="96" t="s">
        <v>714</v>
      </c>
      <c r="C325" s="94">
        <v>0</v>
      </c>
      <c r="D325" s="88" t="s">
        <v>34</v>
      </c>
      <c r="E325" s="107">
        <v>5</v>
      </c>
      <c r="F325" s="124">
        <v>250000</v>
      </c>
      <c r="G325" s="124">
        <f>E325*F325</f>
        <v>1250000</v>
      </c>
    </row>
    <row r="326" spans="1:7" x14ac:dyDescent="0.25">
      <c r="A326" s="115" t="s">
        <v>715</v>
      </c>
      <c r="B326" s="96" t="s">
        <v>716</v>
      </c>
      <c r="C326" s="94" t="s">
        <v>268</v>
      </c>
      <c r="D326" s="95" t="s">
        <v>717</v>
      </c>
      <c r="E326" s="107">
        <v>30</v>
      </c>
      <c r="F326" s="124">
        <v>120000</v>
      </c>
      <c r="G326" s="124">
        <f>E326*F326</f>
        <v>3600000</v>
      </c>
    </row>
    <row r="327" spans="1:7" hidden="1" x14ac:dyDescent="0.25">
      <c r="A327" s="115" t="s">
        <v>718</v>
      </c>
      <c r="B327" s="96" t="s">
        <v>719</v>
      </c>
      <c r="C327" s="94" t="s">
        <v>720</v>
      </c>
      <c r="D327" s="95" t="s">
        <v>324</v>
      </c>
      <c r="E327" s="107"/>
      <c r="F327" s="124"/>
      <c r="G327" s="124">
        <f>E327*F327</f>
        <v>0</v>
      </c>
    </row>
    <row r="328" spans="1:7" hidden="1" x14ac:dyDescent="0.25">
      <c r="A328" s="115" t="s">
        <v>721</v>
      </c>
      <c r="B328" s="96" t="s">
        <v>722</v>
      </c>
      <c r="C328" s="94" t="s">
        <v>646</v>
      </c>
      <c r="D328" s="99" t="s">
        <v>35</v>
      </c>
      <c r="E328" s="107"/>
      <c r="F328" s="124"/>
      <c r="G328" s="124">
        <f>E328*F328</f>
        <v>0</v>
      </c>
    </row>
    <row r="329" spans="1:7" x14ac:dyDescent="0.25">
      <c r="A329" s="115" t="s">
        <v>723</v>
      </c>
      <c r="B329" s="96" t="s">
        <v>122</v>
      </c>
      <c r="C329" s="94"/>
      <c r="D329" s="95" t="s">
        <v>724</v>
      </c>
      <c r="E329" s="107">
        <v>50</v>
      </c>
      <c r="F329" s="124">
        <v>7000</v>
      </c>
      <c r="G329" s="124">
        <f>E329*F329</f>
        <v>350000</v>
      </c>
    </row>
    <row r="330" spans="1:7" x14ac:dyDescent="0.25">
      <c r="A330" s="115" t="s">
        <v>725</v>
      </c>
      <c r="B330" s="96" t="s">
        <v>192</v>
      </c>
      <c r="C330" s="94" t="s">
        <v>726</v>
      </c>
      <c r="D330" s="99" t="s">
        <v>727</v>
      </c>
      <c r="E330" s="107">
        <v>50</v>
      </c>
      <c r="F330" s="124">
        <v>45000</v>
      </c>
      <c r="G330" s="124">
        <f>E330*F330</f>
        <v>2250000</v>
      </c>
    </row>
    <row r="331" spans="1:7" x14ac:dyDescent="0.25">
      <c r="A331" s="115" t="s">
        <v>728</v>
      </c>
      <c r="B331" s="96" t="s">
        <v>70</v>
      </c>
      <c r="C331" s="94"/>
      <c r="D331" s="90" t="s">
        <v>51</v>
      </c>
      <c r="E331" s="107">
        <v>30</v>
      </c>
      <c r="F331" s="124">
        <v>480000</v>
      </c>
      <c r="G331" s="124">
        <f>E331*F331</f>
        <v>14400000</v>
      </c>
    </row>
    <row r="332" spans="1:7" x14ac:dyDescent="0.25">
      <c r="A332" s="115" t="s">
        <v>729</v>
      </c>
      <c r="B332" s="96" t="s">
        <v>71</v>
      </c>
      <c r="C332" s="94"/>
      <c r="D332" s="90" t="s">
        <v>51</v>
      </c>
      <c r="E332" s="107">
        <v>30</v>
      </c>
      <c r="F332" s="124">
        <v>455000</v>
      </c>
      <c r="G332" s="124">
        <f>E332*F332</f>
        <v>13650000</v>
      </c>
    </row>
    <row r="333" spans="1:7" x14ac:dyDescent="0.25">
      <c r="A333" s="115" t="s">
        <v>730</v>
      </c>
      <c r="B333" s="96" t="s">
        <v>76</v>
      </c>
      <c r="C333" s="94" t="s">
        <v>731</v>
      </c>
      <c r="D333" s="99" t="s">
        <v>324</v>
      </c>
      <c r="E333" s="107">
        <v>40</v>
      </c>
      <c r="F333" s="124">
        <v>35000</v>
      </c>
      <c r="G333" s="124">
        <f>E333*F333</f>
        <v>1400000</v>
      </c>
    </row>
    <row r="334" spans="1:7" hidden="1" x14ac:dyDescent="0.25">
      <c r="A334" s="115" t="s">
        <v>732</v>
      </c>
      <c r="B334" s="109" t="s">
        <v>733</v>
      </c>
      <c r="C334" s="109" t="s">
        <v>734</v>
      </c>
      <c r="D334" s="90" t="s">
        <v>735</v>
      </c>
      <c r="E334" s="107"/>
      <c r="F334" s="124"/>
      <c r="G334" s="124">
        <f>E334*F334</f>
        <v>0</v>
      </c>
    </row>
    <row r="335" spans="1:7" hidden="1" x14ac:dyDescent="0.25">
      <c r="A335" s="115" t="s">
        <v>736</v>
      </c>
      <c r="B335" s="96" t="s">
        <v>737</v>
      </c>
      <c r="C335" s="94" t="s">
        <v>738</v>
      </c>
      <c r="D335" s="99" t="s">
        <v>324</v>
      </c>
      <c r="E335" s="107"/>
      <c r="F335" s="124"/>
      <c r="G335" s="124">
        <f>E335*F335</f>
        <v>0</v>
      </c>
    </row>
    <row r="336" spans="1:7" x14ac:dyDescent="0.25">
      <c r="A336" s="115" t="s">
        <v>739</v>
      </c>
      <c r="B336" s="97" t="s">
        <v>740</v>
      </c>
      <c r="C336" s="108" t="s">
        <v>741</v>
      </c>
      <c r="D336" s="110" t="s">
        <v>33</v>
      </c>
      <c r="E336" s="107">
        <v>1</v>
      </c>
      <c r="F336" s="124">
        <v>7500000</v>
      </c>
      <c r="G336" s="124">
        <f>E336*F336</f>
        <v>7500000</v>
      </c>
    </row>
    <row r="337" spans="1:7" x14ac:dyDescent="0.25">
      <c r="A337" s="115" t="s">
        <v>742</v>
      </c>
      <c r="B337" s="97" t="s">
        <v>743</v>
      </c>
      <c r="C337" s="109" t="s">
        <v>744</v>
      </c>
      <c r="D337" s="99" t="s">
        <v>35</v>
      </c>
      <c r="E337" s="107">
        <v>5</v>
      </c>
      <c r="F337" s="124">
        <v>3700000</v>
      </c>
      <c r="G337" s="124">
        <f>E337*F337</f>
        <v>18500000</v>
      </c>
    </row>
    <row r="338" spans="1:7" x14ac:dyDescent="0.25">
      <c r="A338" s="115" t="s">
        <v>745</v>
      </c>
      <c r="B338" s="97" t="s">
        <v>746</v>
      </c>
      <c r="C338" s="109" t="s">
        <v>747</v>
      </c>
      <c r="D338" s="99" t="s">
        <v>33</v>
      </c>
      <c r="E338" s="107">
        <v>5</v>
      </c>
      <c r="F338" s="124">
        <v>4975000</v>
      </c>
      <c r="G338" s="124">
        <f>E338*F338</f>
        <v>24875000</v>
      </c>
    </row>
    <row r="339" spans="1:7" x14ac:dyDescent="0.25">
      <c r="A339" s="115" t="s">
        <v>748</v>
      </c>
      <c r="B339" s="97" t="s">
        <v>749</v>
      </c>
      <c r="C339" s="109" t="s">
        <v>750</v>
      </c>
      <c r="D339" s="99" t="s">
        <v>33</v>
      </c>
      <c r="E339" s="107">
        <v>5</v>
      </c>
      <c r="F339" s="124">
        <v>4950000</v>
      </c>
      <c r="G339" s="124">
        <f>E339*F339</f>
        <v>24750000</v>
      </c>
    </row>
    <row r="340" spans="1:7" x14ac:dyDescent="0.25">
      <c r="A340" s="115" t="s">
        <v>751</v>
      </c>
      <c r="B340" s="114" t="s">
        <v>752</v>
      </c>
      <c r="C340" s="108" t="s">
        <v>753</v>
      </c>
      <c r="D340" s="99" t="s">
        <v>33</v>
      </c>
      <c r="E340" s="107">
        <v>5</v>
      </c>
      <c r="F340" s="124">
        <v>4990000</v>
      </c>
      <c r="G340" s="124">
        <f>E340*F340</f>
        <v>24950000</v>
      </c>
    </row>
    <row r="341" spans="1:7" x14ac:dyDescent="0.25">
      <c r="A341" s="115" t="s">
        <v>754</v>
      </c>
      <c r="B341" s="91" t="s">
        <v>755</v>
      </c>
      <c r="C341" s="90" t="s">
        <v>756</v>
      </c>
      <c r="D341" s="90" t="s">
        <v>324</v>
      </c>
      <c r="E341" s="107">
        <v>5</v>
      </c>
      <c r="F341" s="124">
        <v>1200000</v>
      </c>
      <c r="G341" s="124">
        <f>E341*F341</f>
        <v>6000000</v>
      </c>
    </row>
    <row r="342" spans="1:7" x14ac:dyDescent="0.25">
      <c r="A342" s="115" t="s">
        <v>757</v>
      </c>
      <c r="B342" s="91" t="s">
        <v>296</v>
      </c>
      <c r="C342" s="90" t="s">
        <v>758</v>
      </c>
      <c r="D342" s="90" t="s">
        <v>324</v>
      </c>
      <c r="E342" s="107">
        <v>5</v>
      </c>
      <c r="F342" s="124">
        <v>1500000</v>
      </c>
      <c r="G342" s="124">
        <f>E342*F342</f>
        <v>7500000</v>
      </c>
    </row>
    <row r="343" spans="1:7" hidden="1" x14ac:dyDescent="0.25">
      <c r="A343" s="115" t="s">
        <v>759</v>
      </c>
      <c r="B343" s="108" t="s">
        <v>760</v>
      </c>
      <c r="C343" s="90" t="s">
        <v>761</v>
      </c>
      <c r="D343" s="90" t="s">
        <v>324</v>
      </c>
      <c r="E343" s="107"/>
      <c r="F343" s="124"/>
      <c r="G343" s="124">
        <f>E343*F343</f>
        <v>0</v>
      </c>
    </row>
    <row r="344" spans="1:7" hidden="1" x14ac:dyDescent="0.25">
      <c r="A344" s="115" t="s">
        <v>762</v>
      </c>
      <c r="B344" s="108" t="s">
        <v>763</v>
      </c>
      <c r="C344" s="90" t="s">
        <v>764</v>
      </c>
      <c r="D344" s="90" t="s">
        <v>324</v>
      </c>
      <c r="E344" s="107"/>
      <c r="F344" s="124"/>
      <c r="G344" s="124">
        <f>E344*F344</f>
        <v>0</v>
      </c>
    </row>
    <row r="345" spans="1:7" hidden="1" x14ac:dyDescent="0.25">
      <c r="A345" s="115" t="s">
        <v>765</v>
      </c>
      <c r="B345" s="111" t="s">
        <v>766</v>
      </c>
      <c r="C345" s="90" t="s">
        <v>767</v>
      </c>
      <c r="D345" s="90" t="s">
        <v>324</v>
      </c>
      <c r="E345" s="107"/>
      <c r="F345" s="124"/>
      <c r="G345" s="124">
        <f>E345*F345</f>
        <v>0</v>
      </c>
    </row>
    <row r="346" spans="1:7" hidden="1" x14ac:dyDescent="0.25">
      <c r="A346" s="115" t="s">
        <v>768</v>
      </c>
      <c r="B346" s="111" t="s">
        <v>769</v>
      </c>
      <c r="C346" s="90" t="s">
        <v>770</v>
      </c>
      <c r="D346" s="90" t="s">
        <v>324</v>
      </c>
      <c r="E346" s="107"/>
      <c r="F346" s="124"/>
      <c r="G346" s="124">
        <f>E346*F346</f>
        <v>0</v>
      </c>
    </row>
    <row r="347" spans="1:7" hidden="1" x14ac:dyDescent="0.25">
      <c r="A347" s="115" t="s">
        <v>771</v>
      </c>
      <c r="B347" s="108" t="s">
        <v>772</v>
      </c>
      <c r="C347" s="90" t="s">
        <v>773</v>
      </c>
      <c r="D347" s="90" t="s">
        <v>324</v>
      </c>
      <c r="E347" s="107"/>
      <c r="F347" s="124"/>
      <c r="G347" s="124">
        <f>E347*F347</f>
        <v>0</v>
      </c>
    </row>
    <row r="348" spans="1:7" hidden="1" x14ac:dyDescent="0.25">
      <c r="A348" s="115" t="s">
        <v>774</v>
      </c>
      <c r="B348" s="108" t="s">
        <v>775</v>
      </c>
      <c r="C348" s="90" t="s">
        <v>776</v>
      </c>
      <c r="D348" s="90" t="s">
        <v>324</v>
      </c>
      <c r="E348" s="107"/>
      <c r="F348" s="124"/>
      <c r="G348" s="124">
        <f>E348*F348</f>
        <v>0</v>
      </c>
    </row>
    <row r="349" spans="1:7" hidden="1" x14ac:dyDescent="0.25">
      <c r="A349" s="115" t="s">
        <v>777</v>
      </c>
      <c r="B349" s="108" t="s">
        <v>778</v>
      </c>
      <c r="C349" s="90" t="s">
        <v>779</v>
      </c>
      <c r="D349" s="90" t="s">
        <v>324</v>
      </c>
      <c r="E349" s="107"/>
      <c r="F349" s="124"/>
      <c r="G349" s="124">
        <f>E349*F349</f>
        <v>0</v>
      </c>
    </row>
    <row r="350" spans="1:7" hidden="1" x14ac:dyDescent="0.25">
      <c r="A350" s="115" t="s">
        <v>780</v>
      </c>
      <c r="B350" s="108" t="s">
        <v>781</v>
      </c>
      <c r="C350" s="90"/>
      <c r="D350" s="90" t="s">
        <v>324</v>
      </c>
      <c r="E350" s="107"/>
      <c r="F350" s="124"/>
      <c r="G350" s="124">
        <f>E350*F350</f>
        <v>0</v>
      </c>
    </row>
    <row r="351" spans="1:7" hidden="1" x14ac:dyDescent="0.25">
      <c r="A351" s="115" t="s">
        <v>782</v>
      </c>
      <c r="B351" s="108" t="s">
        <v>783</v>
      </c>
      <c r="C351" s="90" t="s">
        <v>784</v>
      </c>
      <c r="D351" s="90" t="s">
        <v>324</v>
      </c>
      <c r="E351" s="107"/>
      <c r="F351" s="124"/>
      <c r="G351" s="124">
        <f>E351*F351</f>
        <v>0</v>
      </c>
    </row>
    <row r="352" spans="1:7" hidden="1" x14ac:dyDescent="0.25">
      <c r="A352" s="115" t="s">
        <v>785</v>
      </c>
      <c r="B352" s="108" t="s">
        <v>786</v>
      </c>
      <c r="C352" s="90" t="s">
        <v>784</v>
      </c>
      <c r="D352" s="90" t="s">
        <v>324</v>
      </c>
      <c r="E352" s="107"/>
      <c r="F352" s="124"/>
      <c r="G352" s="124">
        <f>E352*F352</f>
        <v>0</v>
      </c>
    </row>
    <row r="353" spans="1:7" hidden="1" x14ac:dyDescent="0.25">
      <c r="A353" s="115" t="s">
        <v>787</v>
      </c>
      <c r="B353" s="108" t="s">
        <v>788</v>
      </c>
      <c r="C353" s="90" t="s">
        <v>789</v>
      </c>
      <c r="D353" s="90" t="s">
        <v>324</v>
      </c>
      <c r="E353" s="107"/>
      <c r="F353" s="124"/>
      <c r="G353" s="124">
        <f>E353*F353</f>
        <v>0</v>
      </c>
    </row>
    <row r="354" spans="1:7" hidden="1" x14ac:dyDescent="0.25">
      <c r="A354" s="115" t="s">
        <v>790</v>
      </c>
      <c r="B354" s="108" t="s">
        <v>791</v>
      </c>
      <c r="C354" s="90"/>
      <c r="D354" s="90" t="s">
        <v>30</v>
      </c>
      <c r="E354" s="107"/>
      <c r="F354" s="124"/>
      <c r="G354" s="124">
        <f>E354*F354</f>
        <v>0</v>
      </c>
    </row>
    <row r="355" spans="1:7" hidden="1" x14ac:dyDescent="0.25">
      <c r="A355" s="115" t="s">
        <v>792</v>
      </c>
      <c r="B355" s="108"/>
      <c r="C355" s="90"/>
      <c r="D355" s="90"/>
      <c r="E355" s="107"/>
      <c r="F355" s="124"/>
      <c r="G355" s="124">
        <f>E355*F355</f>
        <v>0</v>
      </c>
    </row>
    <row r="356" spans="1:7" x14ac:dyDescent="0.25">
      <c r="A356" s="115" t="s">
        <v>793</v>
      </c>
      <c r="B356" s="108" t="s">
        <v>176</v>
      </c>
      <c r="C356" s="114"/>
      <c r="D356" s="107" t="s">
        <v>30</v>
      </c>
      <c r="E356" s="107">
        <v>100</v>
      </c>
      <c r="F356" s="124">
        <v>12000</v>
      </c>
      <c r="G356" s="124">
        <f>E356*F356</f>
        <v>1200000</v>
      </c>
    </row>
    <row r="357" spans="1:7" x14ac:dyDescent="0.25">
      <c r="A357" s="115" t="s">
        <v>794</v>
      </c>
      <c r="B357" s="108" t="s">
        <v>179</v>
      </c>
      <c r="C357" s="114"/>
      <c r="D357" s="107" t="s">
        <v>30</v>
      </c>
      <c r="E357" s="107">
        <v>100</v>
      </c>
      <c r="F357" s="124">
        <v>12000</v>
      </c>
      <c r="G357" s="124">
        <f>E357*F357</f>
        <v>1200000</v>
      </c>
    </row>
    <row r="358" spans="1:7" x14ac:dyDescent="0.25">
      <c r="A358" s="115" t="s">
        <v>795</v>
      </c>
      <c r="B358" s="114" t="s">
        <v>796</v>
      </c>
      <c r="C358" s="114" t="s">
        <v>797</v>
      </c>
      <c r="D358" s="107" t="s">
        <v>33</v>
      </c>
      <c r="E358" s="107">
        <v>5</v>
      </c>
      <c r="F358" s="124">
        <v>2300000</v>
      </c>
      <c r="G358" s="124">
        <f>E358*F358</f>
        <v>11500000</v>
      </c>
    </row>
    <row r="359" spans="1:7" x14ac:dyDescent="0.25">
      <c r="A359" s="115" t="s">
        <v>798</v>
      </c>
      <c r="B359" s="114" t="s">
        <v>799</v>
      </c>
      <c r="C359" s="108" t="s">
        <v>800</v>
      </c>
      <c r="D359" s="107" t="s">
        <v>33</v>
      </c>
      <c r="E359" s="107">
        <v>5</v>
      </c>
      <c r="F359" s="124">
        <v>3850000</v>
      </c>
      <c r="G359" s="124">
        <f>E359*F359</f>
        <v>19250000</v>
      </c>
    </row>
    <row r="360" spans="1:7" x14ac:dyDescent="0.25">
      <c r="A360" s="115" t="s">
        <v>801</v>
      </c>
      <c r="B360" s="114" t="s">
        <v>802</v>
      </c>
      <c r="C360" s="114" t="s">
        <v>803</v>
      </c>
      <c r="D360" s="107" t="s">
        <v>324</v>
      </c>
      <c r="E360" s="107">
        <v>20</v>
      </c>
      <c r="F360" s="124">
        <v>180000</v>
      </c>
      <c r="G360" s="124">
        <f>E360*F360</f>
        <v>3600000</v>
      </c>
    </row>
    <row r="361" spans="1:7" x14ac:dyDescent="0.25">
      <c r="A361" s="115" t="s">
        <v>804</v>
      </c>
      <c r="B361" s="114" t="s">
        <v>54</v>
      </c>
      <c r="C361" s="114" t="s">
        <v>805</v>
      </c>
      <c r="D361" s="107" t="s">
        <v>32</v>
      </c>
      <c r="E361" s="107">
        <v>50</v>
      </c>
      <c r="F361" s="124">
        <v>220000</v>
      </c>
      <c r="G361" s="124">
        <f>E361*F361</f>
        <v>11000000</v>
      </c>
    </row>
    <row r="362" spans="1:7" hidden="1" x14ac:dyDescent="0.25">
      <c r="A362" s="115" t="s">
        <v>806</v>
      </c>
      <c r="B362" s="114" t="s">
        <v>807</v>
      </c>
      <c r="C362" s="114" t="s">
        <v>808</v>
      </c>
      <c r="D362" s="107" t="s">
        <v>32</v>
      </c>
      <c r="E362" s="107"/>
      <c r="F362" s="124"/>
      <c r="G362" s="124">
        <f>E362*F362</f>
        <v>0</v>
      </c>
    </row>
    <row r="363" spans="1:7" ht="31.5" hidden="1" x14ac:dyDescent="0.25">
      <c r="A363" s="115" t="s">
        <v>809</v>
      </c>
      <c r="B363" s="114" t="s">
        <v>810</v>
      </c>
      <c r="C363" s="114" t="s">
        <v>811</v>
      </c>
      <c r="D363" s="107" t="s">
        <v>812</v>
      </c>
      <c r="E363" s="107"/>
      <c r="F363" s="124"/>
      <c r="G363" s="124">
        <f>E363*F363</f>
        <v>0</v>
      </c>
    </row>
    <row r="364" spans="1:7" x14ac:dyDescent="0.25">
      <c r="A364" s="115" t="s">
        <v>813</v>
      </c>
      <c r="B364" s="89" t="s">
        <v>814</v>
      </c>
      <c r="C364" s="92" t="s">
        <v>815</v>
      </c>
      <c r="D364" s="99" t="s">
        <v>324</v>
      </c>
      <c r="E364" s="92">
        <v>50</v>
      </c>
      <c r="F364" s="124">
        <v>85000</v>
      </c>
      <c r="G364" s="124">
        <f>E364*F364</f>
        <v>4250000</v>
      </c>
    </row>
    <row r="365" spans="1:7" x14ac:dyDescent="0.25">
      <c r="A365" s="115" t="s">
        <v>816</v>
      </c>
      <c r="B365" s="89" t="s">
        <v>817</v>
      </c>
      <c r="C365" s="92" t="s">
        <v>815</v>
      </c>
      <c r="D365" s="99" t="s">
        <v>324</v>
      </c>
      <c r="E365" s="92">
        <v>40</v>
      </c>
      <c r="F365" s="124">
        <v>65000</v>
      </c>
      <c r="G365" s="124">
        <f>E365*F365</f>
        <v>2600000</v>
      </c>
    </row>
    <row r="366" spans="1:7" x14ac:dyDescent="0.25">
      <c r="A366" s="115" t="s">
        <v>818</v>
      </c>
      <c r="B366" s="89" t="s">
        <v>819</v>
      </c>
      <c r="C366" s="92" t="s">
        <v>815</v>
      </c>
      <c r="D366" s="99" t="s">
        <v>324</v>
      </c>
      <c r="E366" s="92">
        <v>40</v>
      </c>
      <c r="F366" s="124">
        <v>75000</v>
      </c>
      <c r="G366" s="124">
        <f>E366*F366</f>
        <v>3000000</v>
      </c>
    </row>
    <row r="367" spans="1:7" x14ac:dyDescent="0.25">
      <c r="A367" s="115" t="s">
        <v>820</v>
      </c>
      <c r="B367" s="89" t="s">
        <v>193</v>
      </c>
      <c r="C367" s="92"/>
      <c r="D367" s="99" t="s">
        <v>821</v>
      </c>
      <c r="E367" s="92">
        <v>50</v>
      </c>
      <c r="F367" s="124">
        <v>15000</v>
      </c>
      <c r="G367" s="124">
        <f>E367*F367</f>
        <v>750000</v>
      </c>
    </row>
    <row r="368" spans="1:7" x14ac:dyDescent="0.25">
      <c r="A368" s="115" t="s">
        <v>822</v>
      </c>
      <c r="B368" s="89" t="s">
        <v>195</v>
      </c>
      <c r="C368" s="92"/>
      <c r="D368" s="99" t="s">
        <v>821</v>
      </c>
      <c r="E368" s="92">
        <v>50</v>
      </c>
      <c r="F368" s="124">
        <v>18000</v>
      </c>
      <c r="G368" s="124">
        <f>E368*F368</f>
        <v>900000</v>
      </c>
    </row>
    <row r="369" spans="1:7" x14ac:dyDescent="0.25">
      <c r="A369" s="115" t="s">
        <v>823</v>
      </c>
      <c r="B369" s="89" t="s">
        <v>196</v>
      </c>
      <c r="C369" s="92"/>
      <c r="D369" s="99" t="s">
        <v>821</v>
      </c>
      <c r="E369" s="92">
        <v>50</v>
      </c>
      <c r="F369" s="124">
        <v>20000</v>
      </c>
      <c r="G369" s="124">
        <f>E369*F369</f>
        <v>1000000</v>
      </c>
    </row>
    <row r="370" spans="1:7" ht="31.5" x14ac:dyDescent="0.25">
      <c r="A370" s="115" t="s">
        <v>824</v>
      </c>
      <c r="B370" s="89" t="s">
        <v>825</v>
      </c>
      <c r="C370" s="92"/>
      <c r="D370" s="99" t="s">
        <v>826</v>
      </c>
      <c r="E370" s="92">
        <v>2</v>
      </c>
      <c r="F370" s="124">
        <v>800000</v>
      </c>
      <c r="G370" s="124">
        <f>E370*F370</f>
        <v>1600000</v>
      </c>
    </row>
    <row r="371" spans="1:7" x14ac:dyDescent="0.25">
      <c r="A371" s="115" t="s">
        <v>827</v>
      </c>
      <c r="B371" s="89" t="s">
        <v>828</v>
      </c>
      <c r="C371" s="92"/>
      <c r="D371" s="99" t="s">
        <v>829</v>
      </c>
      <c r="E371" s="92">
        <v>50</v>
      </c>
      <c r="F371" s="124">
        <v>10000</v>
      </c>
      <c r="G371" s="124">
        <f>E371*F371</f>
        <v>500000</v>
      </c>
    </row>
    <row r="372" spans="1:7" x14ac:dyDescent="0.25">
      <c r="A372" s="115" t="s">
        <v>830</v>
      </c>
      <c r="B372" s="89" t="s">
        <v>184</v>
      </c>
      <c r="C372" s="92" t="s">
        <v>831</v>
      </c>
      <c r="D372" s="99" t="s">
        <v>832</v>
      </c>
      <c r="E372" s="92">
        <v>10</v>
      </c>
      <c r="F372" s="124">
        <v>250000</v>
      </c>
      <c r="G372" s="124">
        <f>E372*F372</f>
        <v>2500000</v>
      </c>
    </row>
    <row r="373" spans="1:7" ht="30" customHeight="1" x14ac:dyDescent="0.25">
      <c r="A373" s="115" t="s">
        <v>833</v>
      </c>
      <c r="B373" s="96" t="s">
        <v>834</v>
      </c>
      <c r="C373" s="94"/>
      <c r="D373" s="99" t="s">
        <v>727</v>
      </c>
      <c r="E373" s="92">
        <v>10</v>
      </c>
      <c r="F373" s="124">
        <v>150000</v>
      </c>
      <c r="G373" s="124">
        <f>E373*F373</f>
        <v>1500000</v>
      </c>
    </row>
    <row r="374" spans="1:7" x14ac:dyDescent="0.25">
      <c r="A374" s="115" t="s">
        <v>835</v>
      </c>
      <c r="B374" s="96" t="s">
        <v>836</v>
      </c>
      <c r="C374" s="94"/>
      <c r="D374" s="99" t="s">
        <v>727</v>
      </c>
      <c r="E374" s="92">
        <v>20</v>
      </c>
      <c r="F374" s="124">
        <v>180000</v>
      </c>
      <c r="G374" s="124">
        <f>E374*F374</f>
        <v>3600000</v>
      </c>
    </row>
    <row r="375" spans="1:7" ht="31.5" x14ac:dyDescent="0.25">
      <c r="A375" s="115" t="s">
        <v>837</v>
      </c>
      <c r="B375" s="93" t="s">
        <v>838</v>
      </c>
      <c r="C375" s="88" t="s">
        <v>268</v>
      </c>
      <c r="D375" s="88" t="s">
        <v>33</v>
      </c>
      <c r="E375" s="119">
        <v>5</v>
      </c>
      <c r="F375" s="124">
        <v>1200000</v>
      </c>
      <c r="G375" s="124">
        <f>E375*F375</f>
        <v>6000000</v>
      </c>
    </row>
    <row r="376" spans="1:7" hidden="1" x14ac:dyDescent="0.25">
      <c r="A376" s="115" t="s">
        <v>839</v>
      </c>
      <c r="B376" s="93" t="s">
        <v>840</v>
      </c>
      <c r="C376" s="88" t="s">
        <v>268</v>
      </c>
      <c r="D376" s="88" t="s">
        <v>33</v>
      </c>
      <c r="E376" s="119"/>
      <c r="F376" s="124"/>
      <c r="G376" s="124">
        <f>E376*F376</f>
        <v>0</v>
      </c>
    </row>
    <row r="377" spans="1:7" hidden="1" x14ac:dyDescent="0.25">
      <c r="A377" s="115" t="s">
        <v>841</v>
      </c>
      <c r="B377" s="96" t="s">
        <v>169</v>
      </c>
      <c r="C377" s="94" t="s">
        <v>311</v>
      </c>
      <c r="D377" s="95" t="s">
        <v>32</v>
      </c>
      <c r="E377" s="119"/>
      <c r="F377" s="124"/>
      <c r="G377" s="124">
        <f>E377*F377</f>
        <v>0</v>
      </c>
    </row>
    <row r="378" spans="1:7" hidden="1" x14ac:dyDescent="0.25">
      <c r="A378" s="115" t="s">
        <v>842</v>
      </c>
      <c r="B378" s="91" t="s">
        <v>171</v>
      </c>
      <c r="C378" s="94" t="s">
        <v>311</v>
      </c>
      <c r="D378" s="95" t="s">
        <v>32</v>
      </c>
      <c r="E378" s="119"/>
      <c r="F378" s="124"/>
      <c r="G378" s="124">
        <f>E378*F378</f>
        <v>0</v>
      </c>
    </row>
    <row r="379" spans="1:7" hidden="1" x14ac:dyDescent="0.25">
      <c r="A379" s="115" t="s">
        <v>843</v>
      </c>
      <c r="B379" s="91" t="s">
        <v>844</v>
      </c>
      <c r="C379" s="90" t="s">
        <v>331</v>
      </c>
      <c r="D379" s="88" t="s">
        <v>812</v>
      </c>
      <c r="E379" s="119"/>
      <c r="F379" s="124"/>
      <c r="G379" s="124">
        <f>E379*F379</f>
        <v>0</v>
      </c>
    </row>
    <row r="380" spans="1:7" hidden="1" x14ac:dyDescent="0.25">
      <c r="A380" s="115" t="s">
        <v>845</v>
      </c>
      <c r="B380" s="89" t="s">
        <v>846</v>
      </c>
      <c r="C380" s="90" t="s">
        <v>847</v>
      </c>
      <c r="D380" s="99" t="s">
        <v>35</v>
      </c>
      <c r="E380" s="119"/>
      <c r="F380" s="124"/>
      <c r="G380" s="124">
        <f>E380*F380</f>
        <v>0</v>
      </c>
    </row>
    <row r="381" spans="1:7" hidden="1" x14ac:dyDescent="0.25">
      <c r="A381" s="115" t="s">
        <v>848</v>
      </c>
      <c r="B381" s="89" t="s">
        <v>849</v>
      </c>
      <c r="C381" s="90" t="s">
        <v>815</v>
      </c>
      <c r="D381" s="90" t="s">
        <v>194</v>
      </c>
      <c r="E381" s="119"/>
      <c r="F381" s="124"/>
      <c r="G381" s="124">
        <f>E381*F381</f>
        <v>0</v>
      </c>
    </row>
    <row r="382" spans="1:7" hidden="1" x14ac:dyDescent="0.25">
      <c r="A382" s="115" t="s">
        <v>850</v>
      </c>
      <c r="B382" s="96" t="s">
        <v>851</v>
      </c>
      <c r="C382" s="94" t="s">
        <v>311</v>
      </c>
      <c r="D382" s="103" t="s">
        <v>35</v>
      </c>
      <c r="E382" s="119"/>
      <c r="F382" s="124"/>
      <c r="G382" s="124">
        <f>E382*F382</f>
        <v>0</v>
      </c>
    </row>
    <row r="383" spans="1:7" hidden="1" x14ac:dyDescent="0.25">
      <c r="A383" s="115" t="s">
        <v>852</v>
      </c>
      <c r="B383" s="91" t="s">
        <v>853</v>
      </c>
      <c r="C383" s="90"/>
      <c r="D383" s="95" t="s">
        <v>68</v>
      </c>
      <c r="E383" s="119"/>
      <c r="F383" s="124"/>
      <c r="G383" s="124">
        <f>E383*F383</f>
        <v>0</v>
      </c>
    </row>
    <row r="384" spans="1:7" hidden="1" x14ac:dyDescent="0.25">
      <c r="A384" s="115" t="s">
        <v>854</v>
      </c>
      <c r="B384" s="91" t="s">
        <v>855</v>
      </c>
      <c r="C384" s="90" t="s">
        <v>815</v>
      </c>
      <c r="D384" s="95" t="s">
        <v>856</v>
      </c>
      <c r="E384" s="119"/>
      <c r="F384" s="124"/>
      <c r="G384" s="124">
        <f>E384*F384</f>
        <v>0</v>
      </c>
    </row>
    <row r="385" spans="1:7" x14ac:dyDescent="0.25">
      <c r="A385" s="115" t="s">
        <v>857</v>
      </c>
      <c r="B385" s="91" t="s">
        <v>858</v>
      </c>
      <c r="C385" s="94" t="s">
        <v>311</v>
      </c>
      <c r="D385" s="99" t="s">
        <v>33</v>
      </c>
      <c r="E385" s="119">
        <v>20</v>
      </c>
      <c r="F385" s="124">
        <v>750000</v>
      </c>
      <c r="G385" s="124">
        <f>E385*F385</f>
        <v>15000000</v>
      </c>
    </row>
    <row r="386" spans="1:7" x14ac:dyDescent="0.25">
      <c r="A386" s="115" t="s">
        <v>859</v>
      </c>
      <c r="B386" s="91" t="s">
        <v>860</v>
      </c>
      <c r="C386" s="94" t="s">
        <v>311</v>
      </c>
      <c r="D386" s="99" t="s">
        <v>33</v>
      </c>
      <c r="E386" s="119">
        <v>30</v>
      </c>
      <c r="F386" s="124">
        <v>210000</v>
      </c>
      <c r="G386" s="124">
        <f>E386*F386</f>
        <v>6300000</v>
      </c>
    </row>
    <row r="387" spans="1:7" x14ac:dyDescent="0.25">
      <c r="A387" s="115" t="s">
        <v>565</v>
      </c>
      <c r="B387" s="96" t="s">
        <v>861</v>
      </c>
      <c r="C387" s="94" t="s">
        <v>311</v>
      </c>
      <c r="D387" s="104" t="s">
        <v>31</v>
      </c>
      <c r="E387" s="119">
        <v>10</v>
      </c>
      <c r="F387" s="124">
        <v>120000</v>
      </c>
      <c r="G387" s="124">
        <f>E387*F387</f>
        <v>1200000</v>
      </c>
    </row>
    <row r="388" spans="1:7" ht="31.5" x14ac:dyDescent="0.25">
      <c r="A388" s="115" t="s">
        <v>862</v>
      </c>
      <c r="B388" s="108" t="s">
        <v>863</v>
      </c>
      <c r="C388" s="94" t="s">
        <v>864</v>
      </c>
      <c r="D388" s="103" t="s">
        <v>35</v>
      </c>
      <c r="E388" s="119">
        <v>10</v>
      </c>
      <c r="F388" s="124">
        <v>1050000</v>
      </c>
      <c r="G388" s="124">
        <f>E388*F388</f>
        <v>10500000</v>
      </c>
    </row>
    <row r="389" spans="1:7" x14ac:dyDescent="0.25">
      <c r="A389" s="115" t="s">
        <v>865</v>
      </c>
      <c r="B389" s="108" t="s">
        <v>866</v>
      </c>
      <c r="C389" s="94">
        <v>10</v>
      </c>
      <c r="D389" s="103" t="s">
        <v>821</v>
      </c>
      <c r="E389" s="119"/>
      <c r="F389" s="124">
        <v>350000</v>
      </c>
      <c r="G389" s="124">
        <f>E389*F389</f>
        <v>0</v>
      </c>
    </row>
    <row r="390" spans="1:7" ht="108.75" customHeight="1" x14ac:dyDescent="0.25">
      <c r="A390" s="115" t="s">
        <v>867</v>
      </c>
      <c r="B390" s="114" t="s">
        <v>949</v>
      </c>
      <c r="C390" s="94" t="s">
        <v>646</v>
      </c>
      <c r="D390" s="103" t="s">
        <v>812</v>
      </c>
      <c r="E390" s="120">
        <v>1</v>
      </c>
      <c r="F390" s="125">
        <v>8500000</v>
      </c>
      <c r="G390" s="125">
        <f>E390*F390</f>
        <v>8500000</v>
      </c>
    </row>
    <row r="391" spans="1:7" ht="39" customHeight="1" x14ac:dyDescent="0.25">
      <c r="A391" s="115" t="s">
        <v>572</v>
      </c>
      <c r="B391" s="93" t="s">
        <v>49</v>
      </c>
      <c r="C391" s="88" t="s">
        <v>868</v>
      </c>
      <c r="D391" s="88" t="s">
        <v>717</v>
      </c>
      <c r="E391" s="92">
        <v>1</v>
      </c>
      <c r="F391" s="124">
        <v>7500000</v>
      </c>
      <c r="G391" s="124">
        <f>E391*F391</f>
        <v>7500000</v>
      </c>
    </row>
    <row r="392" spans="1:7" x14ac:dyDescent="0.25">
      <c r="A392" s="115" t="s">
        <v>574</v>
      </c>
      <c r="B392" s="93" t="s">
        <v>869</v>
      </c>
      <c r="C392" s="94"/>
      <c r="D392" s="103" t="s">
        <v>812</v>
      </c>
      <c r="E392" s="119">
        <v>8</v>
      </c>
      <c r="F392" s="124">
        <v>2990000</v>
      </c>
      <c r="G392" s="124">
        <f>E392*F392</f>
        <v>23920000</v>
      </c>
    </row>
    <row r="393" spans="1:7" x14ac:dyDescent="0.25">
      <c r="A393" s="115" t="s">
        <v>576</v>
      </c>
      <c r="B393" s="93" t="s">
        <v>870</v>
      </c>
      <c r="C393" s="94"/>
      <c r="D393" s="99" t="s">
        <v>33</v>
      </c>
      <c r="E393" s="119">
        <v>8</v>
      </c>
      <c r="F393" s="124">
        <v>295000</v>
      </c>
      <c r="G393" s="124">
        <f>E393*F393</f>
        <v>2360000</v>
      </c>
    </row>
    <row r="394" spans="1:7" ht="20.25" customHeight="1" x14ac:dyDescent="0.25">
      <c r="A394" s="115" t="s">
        <v>578</v>
      </c>
      <c r="B394" s="93" t="s">
        <v>871</v>
      </c>
      <c r="C394" s="94"/>
      <c r="D394" s="99" t="s">
        <v>33</v>
      </c>
      <c r="E394" s="119">
        <v>8</v>
      </c>
      <c r="F394" s="124">
        <v>450000</v>
      </c>
      <c r="G394" s="124">
        <f>E394*F394</f>
        <v>3600000</v>
      </c>
    </row>
    <row r="395" spans="1:7" x14ac:dyDescent="0.25">
      <c r="A395" s="115" t="s">
        <v>579</v>
      </c>
      <c r="B395" s="93" t="s">
        <v>872</v>
      </c>
      <c r="C395" s="94"/>
      <c r="D395" s="99" t="s">
        <v>33</v>
      </c>
      <c r="E395" s="119">
        <v>8</v>
      </c>
      <c r="F395" s="124">
        <v>250000</v>
      </c>
      <c r="G395" s="124">
        <f>E395*F395</f>
        <v>2000000</v>
      </c>
    </row>
    <row r="396" spans="1:7" x14ac:dyDescent="0.25">
      <c r="A396" s="115" t="s">
        <v>873</v>
      </c>
      <c r="B396" s="93" t="s">
        <v>874</v>
      </c>
      <c r="C396" s="94"/>
      <c r="D396" s="99" t="s">
        <v>33</v>
      </c>
      <c r="E396" s="119">
        <v>8</v>
      </c>
      <c r="F396" s="124">
        <v>550000</v>
      </c>
      <c r="G396" s="124">
        <f>E396*F396</f>
        <v>4400000</v>
      </c>
    </row>
    <row r="397" spans="1:7" ht="31.5" x14ac:dyDescent="0.25">
      <c r="A397" s="115" t="s">
        <v>875</v>
      </c>
      <c r="B397" s="93" t="s">
        <v>876</v>
      </c>
      <c r="C397" s="94"/>
      <c r="D397" s="99" t="s">
        <v>33</v>
      </c>
      <c r="E397" s="119">
        <v>8</v>
      </c>
      <c r="F397" s="124">
        <v>280000</v>
      </c>
      <c r="G397" s="124">
        <f>E397*F397</f>
        <v>2240000</v>
      </c>
    </row>
    <row r="398" spans="1:7" x14ac:dyDescent="0.25">
      <c r="A398" s="115" t="s">
        <v>877</v>
      </c>
      <c r="B398" s="93" t="s">
        <v>878</v>
      </c>
      <c r="C398" s="94"/>
      <c r="D398" s="99" t="s">
        <v>33</v>
      </c>
      <c r="E398" s="119">
        <v>8</v>
      </c>
      <c r="F398" s="124">
        <v>150000</v>
      </c>
      <c r="G398" s="124">
        <f>E398*F398</f>
        <v>1200000</v>
      </c>
    </row>
    <row r="399" spans="1:7" x14ac:dyDescent="0.25">
      <c r="A399" s="115" t="s">
        <v>585</v>
      </c>
      <c r="B399" s="93" t="s">
        <v>879</v>
      </c>
      <c r="C399" s="94"/>
      <c r="D399" s="99" t="s">
        <v>33</v>
      </c>
      <c r="E399" s="119">
        <v>8</v>
      </c>
      <c r="F399" s="124">
        <v>220000</v>
      </c>
      <c r="G399" s="124">
        <f>E399*F399</f>
        <v>1760000</v>
      </c>
    </row>
    <row r="400" spans="1:7" x14ac:dyDescent="0.25">
      <c r="A400" s="115" t="s">
        <v>880</v>
      </c>
      <c r="B400" s="93" t="s">
        <v>881</v>
      </c>
      <c r="C400" s="94"/>
      <c r="D400" s="99" t="s">
        <v>33</v>
      </c>
      <c r="E400" s="119">
        <v>8</v>
      </c>
      <c r="F400" s="124">
        <v>225000</v>
      </c>
      <c r="G400" s="124">
        <f>E400*F400</f>
        <v>1800000</v>
      </c>
    </row>
    <row r="401" spans="1:7" x14ac:dyDescent="0.25">
      <c r="A401" s="115" t="s">
        <v>588</v>
      </c>
      <c r="B401" s="93" t="s">
        <v>882</v>
      </c>
      <c r="C401" s="94"/>
      <c r="D401" s="99" t="s">
        <v>33</v>
      </c>
      <c r="E401" s="119">
        <v>8</v>
      </c>
      <c r="F401" s="124">
        <v>560000</v>
      </c>
      <c r="G401" s="124">
        <f>E401*F401</f>
        <v>4480000</v>
      </c>
    </row>
    <row r="402" spans="1:7" x14ac:dyDescent="0.25">
      <c r="A402" s="115" t="s">
        <v>589</v>
      </c>
      <c r="B402" s="93" t="s">
        <v>883</v>
      </c>
      <c r="C402" s="94"/>
      <c r="D402" s="99" t="s">
        <v>33</v>
      </c>
      <c r="E402" s="119">
        <v>8</v>
      </c>
      <c r="F402" s="124">
        <v>95000</v>
      </c>
      <c r="G402" s="124">
        <f>E402*F402</f>
        <v>760000</v>
      </c>
    </row>
    <row r="403" spans="1:7" x14ac:dyDescent="0.25">
      <c r="A403" s="115" t="s">
        <v>884</v>
      </c>
      <c r="B403" s="93" t="s">
        <v>885</v>
      </c>
      <c r="C403" s="94"/>
      <c r="D403" s="99" t="s">
        <v>33</v>
      </c>
      <c r="E403" s="119">
        <v>8</v>
      </c>
      <c r="F403" s="124">
        <v>85000</v>
      </c>
      <c r="G403" s="124">
        <f>E403*F403</f>
        <v>680000</v>
      </c>
    </row>
    <row r="404" spans="1:7" x14ac:dyDescent="0.25">
      <c r="A404" s="115" t="s">
        <v>886</v>
      </c>
      <c r="B404" s="93" t="s">
        <v>887</v>
      </c>
      <c r="C404" s="121"/>
      <c r="D404" s="122" t="s">
        <v>35</v>
      </c>
      <c r="E404" s="122">
        <v>100</v>
      </c>
      <c r="F404" s="124">
        <v>12000</v>
      </c>
      <c r="G404" s="124">
        <f>E404*F404</f>
        <v>1200000</v>
      </c>
    </row>
    <row r="405" spans="1:7" x14ac:dyDescent="0.25">
      <c r="A405" s="115" t="s">
        <v>592</v>
      </c>
      <c r="B405" s="108" t="s">
        <v>888</v>
      </c>
      <c r="C405" s="94" t="s">
        <v>889</v>
      </c>
      <c r="D405" s="103" t="s">
        <v>35</v>
      </c>
      <c r="E405" s="119">
        <v>20</v>
      </c>
      <c r="F405" s="124">
        <v>45000</v>
      </c>
      <c r="G405" s="124">
        <f>E405*F405</f>
        <v>900000</v>
      </c>
    </row>
    <row r="406" spans="1:7" x14ac:dyDescent="0.25">
      <c r="A406" s="115" t="s">
        <v>594</v>
      </c>
      <c r="B406" s="108" t="s">
        <v>890</v>
      </c>
      <c r="C406" s="94" t="s">
        <v>889</v>
      </c>
      <c r="D406" s="103" t="s">
        <v>35</v>
      </c>
      <c r="E406" s="119">
        <v>20</v>
      </c>
      <c r="F406" s="124">
        <v>30000</v>
      </c>
      <c r="G406" s="124">
        <f>E406*F406</f>
        <v>600000</v>
      </c>
    </row>
    <row r="407" spans="1:7" x14ac:dyDescent="0.25">
      <c r="A407" s="115" t="s">
        <v>596</v>
      </c>
      <c r="B407" s="108" t="s">
        <v>891</v>
      </c>
      <c r="C407" s="94" t="s">
        <v>892</v>
      </c>
      <c r="D407" s="103" t="s">
        <v>35</v>
      </c>
      <c r="E407" s="119">
        <v>10</v>
      </c>
      <c r="F407" s="124">
        <v>150000</v>
      </c>
      <c r="G407" s="124">
        <f>E407*F407</f>
        <v>1500000</v>
      </c>
    </row>
    <row r="408" spans="1:7" x14ac:dyDescent="0.25">
      <c r="A408" s="115" t="s">
        <v>598</v>
      </c>
      <c r="B408" s="108" t="s">
        <v>893</v>
      </c>
      <c r="C408" s="121"/>
      <c r="D408" s="103" t="s">
        <v>35</v>
      </c>
      <c r="E408" s="119">
        <v>20</v>
      </c>
      <c r="F408" s="124">
        <v>15000</v>
      </c>
      <c r="G408" s="124">
        <f>E408*F408</f>
        <v>300000</v>
      </c>
    </row>
    <row r="409" spans="1:7" x14ac:dyDescent="0.25">
      <c r="A409" s="115" t="s">
        <v>600</v>
      </c>
      <c r="B409" s="108" t="s">
        <v>894</v>
      </c>
      <c r="C409" s="94"/>
      <c r="D409" s="103" t="s">
        <v>35</v>
      </c>
      <c r="E409" s="119">
        <v>20</v>
      </c>
      <c r="F409" s="124">
        <v>25000</v>
      </c>
      <c r="G409" s="124">
        <f>E409*F409</f>
        <v>500000</v>
      </c>
    </row>
    <row r="410" spans="1:7" x14ac:dyDescent="0.25">
      <c r="A410" s="115" t="s">
        <v>602</v>
      </c>
      <c r="B410" s="108" t="s">
        <v>895</v>
      </c>
      <c r="C410" s="94" t="s">
        <v>896</v>
      </c>
      <c r="D410" s="103" t="s">
        <v>35</v>
      </c>
      <c r="E410" s="119">
        <v>20</v>
      </c>
      <c r="F410" s="124">
        <v>18000</v>
      </c>
      <c r="G410" s="124">
        <f>E410*F410</f>
        <v>360000</v>
      </c>
    </row>
    <row r="411" spans="1:7" x14ac:dyDescent="0.25">
      <c r="A411" s="115" t="s">
        <v>604</v>
      </c>
      <c r="B411" s="108" t="s">
        <v>897</v>
      </c>
      <c r="C411" s="94" t="s">
        <v>898</v>
      </c>
      <c r="D411" s="103" t="s">
        <v>35</v>
      </c>
      <c r="E411" s="119">
        <v>20</v>
      </c>
      <c r="F411" s="124">
        <v>130000</v>
      </c>
      <c r="G411" s="124">
        <f>E411*F411</f>
        <v>2600000</v>
      </c>
    </row>
    <row r="412" spans="1:7" x14ac:dyDescent="0.25">
      <c r="A412" s="115" t="s">
        <v>606</v>
      </c>
      <c r="B412" s="89" t="s">
        <v>899</v>
      </c>
      <c r="C412" s="94"/>
      <c r="D412" s="92" t="s">
        <v>68</v>
      </c>
      <c r="E412" s="92">
        <v>10</v>
      </c>
      <c r="F412" s="124">
        <v>28000</v>
      </c>
      <c r="G412" s="124">
        <f>E412*F412</f>
        <v>280000</v>
      </c>
    </row>
    <row r="413" spans="1:7" x14ac:dyDescent="0.25">
      <c r="A413" s="115" t="s">
        <v>607</v>
      </c>
      <c r="B413" s="89" t="s">
        <v>900</v>
      </c>
      <c r="C413" s="94"/>
      <c r="D413" s="92" t="s">
        <v>68</v>
      </c>
      <c r="E413" s="92">
        <v>10</v>
      </c>
      <c r="F413" s="124">
        <v>28000</v>
      </c>
      <c r="G413" s="124">
        <f>E413*F413</f>
        <v>280000</v>
      </c>
    </row>
    <row r="414" spans="1:7" x14ac:dyDescent="0.25">
      <c r="A414" s="115" t="s">
        <v>608</v>
      </c>
      <c r="B414" s="89" t="s">
        <v>901</v>
      </c>
      <c r="C414" s="94"/>
      <c r="D414" s="92" t="s">
        <v>35</v>
      </c>
      <c r="E414" s="92">
        <v>10</v>
      </c>
      <c r="F414" s="124">
        <v>165000</v>
      </c>
      <c r="G414" s="124">
        <f>E414*F414</f>
        <v>1650000</v>
      </c>
    </row>
    <row r="415" spans="1:7" x14ac:dyDescent="0.25">
      <c r="A415" s="115" t="s">
        <v>610</v>
      </c>
      <c r="B415" s="89" t="s">
        <v>902</v>
      </c>
      <c r="C415" s="94"/>
      <c r="D415" s="92" t="s">
        <v>68</v>
      </c>
      <c r="E415" s="92">
        <v>5</v>
      </c>
      <c r="F415" s="124">
        <v>120000</v>
      </c>
      <c r="G415" s="124">
        <f>E415*F415</f>
        <v>600000</v>
      </c>
    </row>
    <row r="416" spans="1:7" x14ac:dyDescent="0.25">
      <c r="A416" s="115" t="s">
        <v>903</v>
      </c>
      <c r="B416" s="89" t="s">
        <v>904</v>
      </c>
      <c r="C416" s="94" t="s">
        <v>905</v>
      </c>
      <c r="D416" s="92" t="s">
        <v>35</v>
      </c>
      <c r="E416" s="92">
        <v>20</v>
      </c>
      <c r="F416" s="124">
        <v>35000</v>
      </c>
      <c r="G416" s="124">
        <f>E416*F416</f>
        <v>700000</v>
      </c>
    </row>
    <row r="417" spans="1:7" x14ac:dyDescent="0.25">
      <c r="A417" s="115" t="s">
        <v>906</v>
      </c>
      <c r="B417" s="89" t="s">
        <v>907</v>
      </c>
      <c r="C417" s="94"/>
      <c r="D417" s="92" t="s">
        <v>35</v>
      </c>
      <c r="E417" s="92">
        <v>20</v>
      </c>
      <c r="F417" s="124">
        <v>28000</v>
      </c>
      <c r="G417" s="124">
        <f>E417*F417</f>
        <v>560000</v>
      </c>
    </row>
    <row r="418" spans="1:7" x14ac:dyDescent="0.25">
      <c r="A418" s="115" t="s">
        <v>908</v>
      </c>
      <c r="B418" s="89" t="s">
        <v>909</v>
      </c>
      <c r="C418" s="94"/>
      <c r="D418" s="92" t="s">
        <v>35</v>
      </c>
      <c r="E418" s="92">
        <v>1</v>
      </c>
      <c r="F418" s="124">
        <v>3950000</v>
      </c>
      <c r="G418" s="124">
        <f>E418*F418</f>
        <v>3950000</v>
      </c>
    </row>
    <row r="419" spans="1:7" x14ac:dyDescent="0.25">
      <c r="A419" s="115" t="s">
        <v>910</v>
      </c>
      <c r="B419" s="89" t="s">
        <v>911</v>
      </c>
      <c r="C419" s="94"/>
      <c r="D419" s="92" t="s">
        <v>35</v>
      </c>
      <c r="E419" s="92">
        <v>1</v>
      </c>
      <c r="F419" s="124">
        <v>3850000</v>
      </c>
      <c r="G419" s="124">
        <f>E419*F419</f>
        <v>3850000</v>
      </c>
    </row>
    <row r="420" spans="1:7" x14ac:dyDescent="0.25">
      <c r="A420" s="115" t="s">
        <v>912</v>
      </c>
      <c r="B420" s="89" t="s">
        <v>913</v>
      </c>
      <c r="C420" s="94"/>
      <c r="D420" s="92" t="s">
        <v>35</v>
      </c>
      <c r="E420" s="92">
        <v>2</v>
      </c>
      <c r="F420" s="124">
        <v>550000</v>
      </c>
      <c r="G420" s="124">
        <f>E420*F420</f>
        <v>1100000</v>
      </c>
    </row>
    <row r="421" spans="1:7" x14ac:dyDescent="0.25">
      <c r="A421" s="115" t="s">
        <v>914</v>
      </c>
      <c r="B421" s="89" t="s">
        <v>915</v>
      </c>
      <c r="C421" s="94"/>
      <c r="D421" s="92" t="s">
        <v>35</v>
      </c>
      <c r="E421" s="92">
        <v>2</v>
      </c>
      <c r="F421" s="124">
        <v>1350000</v>
      </c>
      <c r="G421" s="124">
        <f>E421*F421</f>
        <v>2700000</v>
      </c>
    </row>
    <row r="422" spans="1:7" x14ac:dyDescent="0.25">
      <c r="A422" s="115" t="s">
        <v>916</v>
      </c>
      <c r="B422" s="89" t="s">
        <v>917</v>
      </c>
      <c r="C422" s="94" t="s">
        <v>918</v>
      </c>
      <c r="D422" s="92" t="s">
        <v>35</v>
      </c>
      <c r="E422" s="92">
        <v>2</v>
      </c>
      <c r="F422" s="124">
        <v>150000</v>
      </c>
      <c r="G422" s="124">
        <f>E422*F422</f>
        <v>300000</v>
      </c>
    </row>
    <row r="423" spans="1:7" x14ac:dyDescent="0.25">
      <c r="A423" s="115" t="s">
        <v>919</v>
      </c>
      <c r="B423" s="89" t="s">
        <v>920</v>
      </c>
      <c r="C423" s="94"/>
      <c r="D423" s="92" t="s">
        <v>35</v>
      </c>
      <c r="E423" s="92">
        <v>2</v>
      </c>
      <c r="F423" s="124">
        <v>499000</v>
      </c>
      <c r="G423" s="124">
        <f>E423*F423</f>
        <v>998000</v>
      </c>
    </row>
    <row r="424" spans="1:7" x14ac:dyDescent="0.25">
      <c r="A424" s="115" t="s">
        <v>921</v>
      </c>
      <c r="B424" s="89" t="s">
        <v>922</v>
      </c>
      <c r="C424" s="94" t="s">
        <v>923</v>
      </c>
      <c r="D424" s="92" t="s">
        <v>35</v>
      </c>
      <c r="E424" s="92">
        <v>50</v>
      </c>
      <c r="F424" s="124">
        <v>25000</v>
      </c>
      <c r="G424" s="124">
        <f>E424*F424</f>
        <v>1250000</v>
      </c>
    </row>
    <row r="425" spans="1:7" x14ac:dyDescent="0.25">
      <c r="A425" s="115" t="s">
        <v>924</v>
      </c>
      <c r="B425" s="89" t="s">
        <v>925</v>
      </c>
      <c r="C425" s="94" t="s">
        <v>926</v>
      </c>
      <c r="D425" s="92" t="s">
        <v>34</v>
      </c>
      <c r="E425" s="92">
        <v>1</v>
      </c>
      <c r="F425" s="124">
        <v>650000</v>
      </c>
      <c r="G425" s="124">
        <f>E425*F425</f>
        <v>650000</v>
      </c>
    </row>
    <row r="426" spans="1:7" x14ac:dyDescent="0.25">
      <c r="A426" s="115" t="s">
        <v>927</v>
      </c>
      <c r="B426" s="89" t="s">
        <v>928</v>
      </c>
      <c r="C426" s="94" t="s">
        <v>929</v>
      </c>
      <c r="D426" s="92" t="s">
        <v>324</v>
      </c>
      <c r="E426" s="92">
        <v>2</v>
      </c>
      <c r="F426" s="124">
        <v>1150000</v>
      </c>
      <c r="G426" s="124">
        <f>E426*F426</f>
        <v>2300000</v>
      </c>
    </row>
    <row r="427" spans="1:7" x14ac:dyDescent="0.25">
      <c r="A427" s="115" t="s">
        <v>930</v>
      </c>
      <c r="B427" s="89" t="s">
        <v>931</v>
      </c>
      <c r="C427" s="94" t="s">
        <v>932</v>
      </c>
      <c r="D427" s="92" t="s">
        <v>48</v>
      </c>
      <c r="E427" s="92">
        <v>1</v>
      </c>
      <c r="F427" s="124">
        <v>680000</v>
      </c>
      <c r="G427" s="124">
        <f>E427*F427</f>
        <v>680000</v>
      </c>
    </row>
    <row r="428" spans="1:7" x14ac:dyDescent="0.25">
      <c r="A428" s="115" t="s">
        <v>619</v>
      </c>
      <c r="B428" s="89" t="s">
        <v>933</v>
      </c>
      <c r="C428" s="94"/>
      <c r="D428" s="92" t="s">
        <v>35</v>
      </c>
      <c r="E428" s="92">
        <v>10</v>
      </c>
      <c r="F428" s="124">
        <v>85000</v>
      </c>
      <c r="G428" s="124">
        <f>E428*F428</f>
        <v>850000</v>
      </c>
    </row>
    <row r="429" spans="1:7" x14ac:dyDescent="0.25">
      <c r="A429" s="115" t="s">
        <v>621</v>
      </c>
      <c r="B429" s="97" t="s">
        <v>934</v>
      </c>
      <c r="C429" s="90" t="s">
        <v>935</v>
      </c>
      <c r="D429" s="99" t="s">
        <v>35</v>
      </c>
      <c r="E429" s="107">
        <v>5</v>
      </c>
      <c r="F429" s="124">
        <v>350000</v>
      </c>
      <c r="G429" s="124">
        <f>E429*F429</f>
        <v>1750000</v>
      </c>
    </row>
    <row r="430" spans="1:7" x14ac:dyDescent="0.25">
      <c r="A430" s="115" t="s">
        <v>936</v>
      </c>
      <c r="B430" s="91" t="s">
        <v>937</v>
      </c>
      <c r="C430" s="90" t="s">
        <v>938</v>
      </c>
      <c r="D430" s="88" t="s">
        <v>939</v>
      </c>
      <c r="E430" s="119">
        <v>5</v>
      </c>
      <c r="F430" s="124">
        <v>1200000</v>
      </c>
      <c r="G430" s="124">
        <f>E430*F430</f>
        <v>6000000</v>
      </c>
    </row>
    <row r="431" spans="1:7" x14ac:dyDescent="0.25">
      <c r="A431" s="115" t="s">
        <v>940</v>
      </c>
      <c r="B431" s="89" t="s">
        <v>846</v>
      </c>
      <c r="C431" s="90" t="s">
        <v>941</v>
      </c>
      <c r="D431" s="99" t="s">
        <v>35</v>
      </c>
      <c r="E431" s="119">
        <v>20</v>
      </c>
      <c r="F431" s="124">
        <v>65000</v>
      </c>
      <c r="G431" s="124">
        <f>E431*F431</f>
        <v>1300000</v>
      </c>
    </row>
    <row r="432" spans="1:7" x14ac:dyDescent="0.25">
      <c r="A432" s="115" t="s">
        <v>942</v>
      </c>
      <c r="B432" s="89" t="s">
        <v>943</v>
      </c>
      <c r="C432" s="90" t="s">
        <v>944</v>
      </c>
      <c r="D432" s="90" t="s">
        <v>194</v>
      </c>
      <c r="E432" s="119">
        <v>20</v>
      </c>
      <c r="F432" s="124">
        <v>250000</v>
      </c>
      <c r="G432" s="124">
        <f>E432*F432</f>
        <v>5000000</v>
      </c>
    </row>
    <row r="433" spans="1:8" x14ac:dyDescent="0.25">
      <c r="A433" s="115" t="s">
        <v>945</v>
      </c>
      <c r="B433" s="96" t="s">
        <v>946</v>
      </c>
      <c r="C433" s="94" t="s">
        <v>947</v>
      </c>
      <c r="D433" s="103" t="s">
        <v>35</v>
      </c>
      <c r="E433" s="119">
        <v>10</v>
      </c>
      <c r="F433" s="124">
        <v>120000</v>
      </c>
      <c r="G433" s="124">
        <f>E433*F433</f>
        <v>1200000</v>
      </c>
    </row>
    <row r="434" spans="1:8" x14ac:dyDescent="0.25">
      <c r="A434" s="136"/>
      <c r="B434" s="136" t="s">
        <v>948</v>
      </c>
      <c r="C434" s="136"/>
      <c r="D434" s="137"/>
      <c r="E434" s="137"/>
      <c r="F434" s="136"/>
      <c r="G434" s="138">
        <f>SUM(G11:G433)</f>
        <v>843645500</v>
      </c>
    </row>
    <row r="436" spans="1:8" x14ac:dyDescent="0.25">
      <c r="B436" s="68" t="s">
        <v>235</v>
      </c>
      <c r="C436" s="66" t="s">
        <v>954</v>
      </c>
      <c r="D436" s="81" t="s">
        <v>254</v>
      </c>
      <c r="E436" s="81"/>
      <c r="F436" s="66"/>
    </row>
    <row r="437" spans="1:8" x14ac:dyDescent="0.25">
      <c r="B437" s="14"/>
      <c r="C437" s="13"/>
      <c r="D437" s="14"/>
      <c r="E437" s="14"/>
      <c r="F437" s="14"/>
      <c r="G437" s="14"/>
      <c r="H437" s="15"/>
    </row>
    <row r="438" spans="1:8" x14ac:dyDescent="0.25">
      <c r="B438" s="14"/>
      <c r="C438" s="13"/>
      <c r="D438" s="14"/>
      <c r="E438" s="14"/>
      <c r="F438" s="14"/>
      <c r="G438" s="14"/>
      <c r="H438" s="15"/>
    </row>
    <row r="439" spans="1:8" x14ac:dyDescent="0.25">
      <c r="B439" s="14"/>
      <c r="C439" s="13"/>
      <c r="D439" s="14"/>
      <c r="E439" s="14"/>
      <c r="F439" s="14"/>
      <c r="G439" s="14"/>
      <c r="H439" s="15"/>
    </row>
    <row r="440" spans="1:8" x14ac:dyDescent="0.25">
      <c r="B440" s="14"/>
      <c r="C440" s="13"/>
      <c r="D440" s="14"/>
      <c r="E440" s="14"/>
      <c r="F440" s="14"/>
      <c r="G440" s="14"/>
      <c r="H440" s="15"/>
    </row>
    <row r="441" spans="1:8" s="142" customFormat="1" x14ac:dyDescent="0.25">
      <c r="B441" s="144" t="s">
        <v>955</v>
      </c>
      <c r="C441" s="67" t="s">
        <v>241</v>
      </c>
      <c r="D441" s="82" t="s">
        <v>236</v>
      </c>
      <c r="E441" s="82"/>
      <c r="F441" s="82"/>
      <c r="G441" s="67"/>
      <c r="H441" s="143"/>
    </row>
    <row r="442" spans="1:8" x14ac:dyDescent="0.25">
      <c r="B442" s="82"/>
      <c r="C442" s="82"/>
      <c r="D442" s="82"/>
      <c r="E442" s="82"/>
    </row>
  </sheetData>
  <mergeCells count="11">
    <mergeCell ref="A5:F5"/>
    <mergeCell ref="B442:C442"/>
    <mergeCell ref="D442:E442"/>
    <mergeCell ref="D441:F441"/>
    <mergeCell ref="D436:E436"/>
    <mergeCell ref="A1:B1"/>
    <mergeCell ref="C1:G1"/>
    <mergeCell ref="A2:B2"/>
    <mergeCell ref="C2:G2"/>
    <mergeCell ref="A3:B3"/>
    <mergeCell ref="A4:G4"/>
  </mergeCells>
  <pageMargins left="0.68" right="0" top="0.39" bottom="0.2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6385" r:id="rId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85" r:id="rId4"/>
      </mc:Fallback>
    </mc:AlternateContent>
    <mc:AlternateContent xmlns:mc="http://schemas.openxmlformats.org/markup-compatibility/2006">
      <mc:Choice Requires="x14">
        <oleObject progId="Equation.3" shapeId="16386" r:id="rId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86" r:id="rId6"/>
      </mc:Fallback>
    </mc:AlternateContent>
    <mc:AlternateContent xmlns:mc="http://schemas.openxmlformats.org/markup-compatibility/2006">
      <mc:Choice Requires="x14">
        <oleObject progId="Equation.3" shapeId="16387" r:id="rId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87" r:id="rId7"/>
      </mc:Fallback>
    </mc:AlternateContent>
    <mc:AlternateContent xmlns:mc="http://schemas.openxmlformats.org/markup-compatibility/2006">
      <mc:Choice Requires="x14">
        <oleObject progId="Equation.3" shapeId="1638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88" r:id="rId8"/>
      </mc:Fallback>
    </mc:AlternateContent>
    <mc:AlternateContent xmlns:mc="http://schemas.openxmlformats.org/markup-compatibility/2006">
      <mc:Choice Requires="x14">
        <oleObject progId="Equation.3" shapeId="1638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89" r:id="rId9"/>
      </mc:Fallback>
    </mc:AlternateContent>
    <mc:AlternateContent xmlns:mc="http://schemas.openxmlformats.org/markup-compatibility/2006">
      <mc:Choice Requires="x14">
        <oleObject progId="Equation.3" shapeId="1639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0" r:id="rId10"/>
      </mc:Fallback>
    </mc:AlternateContent>
    <mc:AlternateContent xmlns:mc="http://schemas.openxmlformats.org/markup-compatibility/2006">
      <mc:Choice Requires="x14">
        <oleObject progId="Equation.3" shapeId="1639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1" r:id="rId11"/>
      </mc:Fallback>
    </mc:AlternateContent>
    <mc:AlternateContent xmlns:mc="http://schemas.openxmlformats.org/markup-compatibility/2006">
      <mc:Choice Requires="x14">
        <oleObject progId="Equation.3" shapeId="1639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2" r:id="rId12"/>
      </mc:Fallback>
    </mc:AlternateContent>
    <mc:AlternateContent xmlns:mc="http://schemas.openxmlformats.org/markup-compatibility/2006">
      <mc:Choice Requires="x14">
        <oleObject progId="Equation.3" shapeId="16393" r:id="rId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3" r:id="rId13"/>
      </mc:Fallback>
    </mc:AlternateContent>
    <mc:AlternateContent xmlns:mc="http://schemas.openxmlformats.org/markup-compatibility/2006">
      <mc:Choice Requires="x14">
        <oleObject progId="Equation.3" shapeId="16394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4" r:id="rId14"/>
      </mc:Fallback>
    </mc:AlternateContent>
    <mc:AlternateContent xmlns:mc="http://schemas.openxmlformats.org/markup-compatibility/2006">
      <mc:Choice Requires="x14">
        <oleObject progId="Equation.3" shapeId="16395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5" r:id="rId15"/>
      </mc:Fallback>
    </mc:AlternateContent>
    <mc:AlternateContent xmlns:mc="http://schemas.openxmlformats.org/markup-compatibility/2006">
      <mc:Choice Requires="x14">
        <oleObject progId="Equation.3" shapeId="1639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6" r:id="rId16"/>
      </mc:Fallback>
    </mc:AlternateContent>
    <mc:AlternateContent xmlns:mc="http://schemas.openxmlformats.org/markup-compatibility/2006">
      <mc:Choice Requires="x14">
        <oleObject progId="Equation.3" shapeId="16397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7" r:id="rId17"/>
      </mc:Fallback>
    </mc:AlternateContent>
    <mc:AlternateContent xmlns:mc="http://schemas.openxmlformats.org/markup-compatibility/2006">
      <mc:Choice Requires="x14">
        <oleObject progId="Equation.3" shapeId="16398" r:id="rId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8" r:id="rId18"/>
      </mc:Fallback>
    </mc:AlternateContent>
    <mc:AlternateContent xmlns:mc="http://schemas.openxmlformats.org/markup-compatibility/2006">
      <mc:Choice Requires="x14">
        <oleObject progId="Equation.3" shapeId="16399" r:id="rId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399" r:id="rId19"/>
      </mc:Fallback>
    </mc:AlternateContent>
    <mc:AlternateContent xmlns:mc="http://schemas.openxmlformats.org/markup-compatibility/2006">
      <mc:Choice Requires="x14">
        <oleObject progId="Equation.3" shapeId="1640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00" r:id="rId20"/>
      </mc:Fallback>
    </mc:AlternateContent>
    <mc:AlternateContent xmlns:mc="http://schemas.openxmlformats.org/markup-compatibility/2006">
      <mc:Choice Requires="x14">
        <oleObject progId="Equation.3" shapeId="1640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01" r:id="rId21"/>
      </mc:Fallback>
    </mc:AlternateContent>
    <mc:AlternateContent xmlns:mc="http://schemas.openxmlformats.org/markup-compatibility/2006">
      <mc:Choice Requires="x14">
        <oleObject progId="Equation.3" shapeId="1640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02" r:id="rId22"/>
      </mc:Fallback>
    </mc:AlternateContent>
    <mc:AlternateContent xmlns:mc="http://schemas.openxmlformats.org/markup-compatibility/2006">
      <mc:Choice Requires="x14">
        <oleObject progId="Equation.3" shapeId="16403" r:id="rId23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6403" r:id="rId23"/>
      </mc:Fallback>
    </mc:AlternateContent>
    <mc:AlternateContent xmlns:mc="http://schemas.openxmlformats.org/markup-compatibility/2006">
      <mc:Choice Requires="x14">
        <oleObject progId="Equation.3" shapeId="16404" r:id="rId2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6404" r:id="rId24"/>
      </mc:Fallback>
    </mc:AlternateContent>
    <mc:AlternateContent xmlns:mc="http://schemas.openxmlformats.org/markup-compatibility/2006">
      <mc:Choice Requires="x14">
        <oleObject progId="Equation.3" shapeId="16405" r:id="rId2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6405" r:id="rId25"/>
      </mc:Fallback>
    </mc:AlternateContent>
    <mc:AlternateContent xmlns:mc="http://schemas.openxmlformats.org/markup-compatibility/2006">
      <mc:Choice Requires="x14">
        <oleObject progId="Equation.3" shapeId="16406" r:id="rId26">
          <objectPr defaultSize="0" autoPict="0" r:id="rId27">
            <anchor moveWithCells="1" siz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123825</xdr:colOff>
                <xdr:row>87</xdr:row>
                <xdr:rowOff>0</xdr:rowOff>
              </to>
            </anchor>
          </objectPr>
        </oleObject>
      </mc:Choice>
      <mc:Fallback>
        <oleObject progId="Equation.3" shapeId="16406" r:id="rId26"/>
      </mc:Fallback>
    </mc:AlternateContent>
    <mc:AlternateContent xmlns:mc="http://schemas.openxmlformats.org/markup-compatibility/2006">
      <mc:Choice Requires="x14">
        <oleObject progId="Equation.3" shapeId="16407" r:id="rId28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6407" r:id="rId28"/>
      </mc:Fallback>
    </mc:AlternateContent>
    <mc:AlternateContent xmlns:mc="http://schemas.openxmlformats.org/markup-compatibility/2006">
      <mc:Choice Requires="x14">
        <oleObject progId="Equation.3" shapeId="16408" r:id="rId29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6408" r:id="rId29"/>
      </mc:Fallback>
    </mc:AlternateContent>
    <mc:AlternateContent xmlns:mc="http://schemas.openxmlformats.org/markup-compatibility/2006">
      <mc:Choice Requires="x14">
        <oleObject progId="Equation.3" shapeId="16409" r:id="rId3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6409" r:id="rId30"/>
      </mc:Fallback>
    </mc:AlternateContent>
    <mc:AlternateContent xmlns:mc="http://schemas.openxmlformats.org/markup-compatibility/2006">
      <mc:Choice Requires="x14">
        <oleObject progId="Equation.3" shapeId="16410" r:id="rId31">
          <objectPr defaultSize="0" autoPict="0" r:id="rId27">
            <anchor moveWithCells="1" siz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123825</xdr:colOff>
                <xdr:row>87</xdr:row>
                <xdr:rowOff>0</xdr:rowOff>
              </to>
            </anchor>
          </objectPr>
        </oleObject>
      </mc:Choice>
      <mc:Fallback>
        <oleObject progId="Equation.3" shapeId="16410" r:id="rId31"/>
      </mc:Fallback>
    </mc:AlternateContent>
    <mc:AlternateContent xmlns:mc="http://schemas.openxmlformats.org/markup-compatibility/2006">
      <mc:Choice Requires="x14">
        <oleObject progId="Equation.3" shapeId="16411" r:id="rId3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1" r:id="rId32"/>
      </mc:Fallback>
    </mc:AlternateContent>
    <mc:AlternateContent xmlns:mc="http://schemas.openxmlformats.org/markup-compatibility/2006">
      <mc:Choice Requires="x14">
        <oleObject progId="Equation.3" shapeId="16412" r:id="rId3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2" r:id="rId33"/>
      </mc:Fallback>
    </mc:AlternateContent>
    <mc:AlternateContent xmlns:mc="http://schemas.openxmlformats.org/markup-compatibility/2006">
      <mc:Choice Requires="x14">
        <oleObject progId="Equation.3" shapeId="16413" r:id="rId3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3" r:id="rId34"/>
      </mc:Fallback>
    </mc:AlternateContent>
    <mc:AlternateContent xmlns:mc="http://schemas.openxmlformats.org/markup-compatibility/2006">
      <mc:Choice Requires="x14">
        <oleObject progId="Equation.3" shapeId="16414" r:id="rId35">
          <objectPr defaultSize="0" autoPict="0" r:id="rId27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4" r:id="rId35"/>
      </mc:Fallback>
    </mc:AlternateContent>
    <mc:AlternateContent xmlns:mc="http://schemas.openxmlformats.org/markup-compatibility/2006">
      <mc:Choice Requires="x14">
        <oleObject progId="Equation.3" shapeId="16415" r:id="rId36">
          <objectPr defaultSize="0" autoPict="0" r:id="rId27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5" r:id="rId36"/>
      </mc:Fallback>
    </mc:AlternateContent>
    <mc:AlternateContent xmlns:mc="http://schemas.openxmlformats.org/markup-compatibility/2006">
      <mc:Choice Requires="x14">
        <oleObject progId="Equation.3" shapeId="16416" r:id="rId37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6" r:id="rId37"/>
      </mc:Fallback>
    </mc:AlternateContent>
    <mc:AlternateContent xmlns:mc="http://schemas.openxmlformats.org/markup-compatibility/2006">
      <mc:Choice Requires="x14">
        <oleObject progId="Equation.3" shapeId="16417" r:id="rId38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7" r:id="rId38"/>
      </mc:Fallback>
    </mc:AlternateContent>
    <mc:AlternateContent xmlns:mc="http://schemas.openxmlformats.org/markup-compatibility/2006">
      <mc:Choice Requires="x14">
        <oleObject progId="Equation.3" shapeId="16418" r:id="rId3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8" r:id="rId39"/>
      </mc:Fallback>
    </mc:AlternateContent>
    <mc:AlternateContent xmlns:mc="http://schemas.openxmlformats.org/markup-compatibility/2006">
      <mc:Choice Requires="x14">
        <oleObject progId="Equation.3" shapeId="16419" r:id="rId4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19" r:id="rId40"/>
      </mc:Fallback>
    </mc:AlternateContent>
    <mc:AlternateContent xmlns:mc="http://schemas.openxmlformats.org/markup-compatibility/2006">
      <mc:Choice Requires="x14">
        <oleObject progId="Equation.3" shapeId="16420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20" r:id="rId41"/>
      </mc:Fallback>
    </mc:AlternateContent>
    <mc:AlternateContent xmlns:mc="http://schemas.openxmlformats.org/markup-compatibility/2006">
      <mc:Choice Requires="x14">
        <oleObject progId="Equation.3" shapeId="16421" r:id="rId4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21" r:id="rId42"/>
      </mc:Fallback>
    </mc:AlternateContent>
    <mc:AlternateContent xmlns:mc="http://schemas.openxmlformats.org/markup-compatibility/2006">
      <mc:Choice Requires="x14">
        <oleObject progId="Equation.3" shapeId="16422" r:id="rId4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22" r:id="rId43"/>
      </mc:Fallback>
    </mc:AlternateContent>
    <mc:AlternateContent xmlns:mc="http://schemas.openxmlformats.org/markup-compatibility/2006">
      <mc:Choice Requires="x14">
        <oleObject progId="Equation.3" shapeId="16423" r:id="rId4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23" r:id="rId44"/>
      </mc:Fallback>
    </mc:AlternateContent>
    <mc:AlternateContent xmlns:mc="http://schemas.openxmlformats.org/markup-compatibility/2006">
      <mc:Choice Requires="x14">
        <oleObject progId="Equation.3" shapeId="16424" r:id="rId45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24" r:id="rId45"/>
      </mc:Fallback>
    </mc:AlternateContent>
    <mc:AlternateContent xmlns:mc="http://schemas.openxmlformats.org/markup-compatibility/2006">
      <mc:Choice Requires="x14">
        <oleObject progId="Equation.3" shapeId="16425" r:id="rId46">
          <objectPr defaultSize="0" autoPict="0" r:id="rId27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25" r:id="rId46"/>
      </mc:Fallback>
    </mc:AlternateContent>
    <mc:AlternateContent xmlns:mc="http://schemas.openxmlformats.org/markup-compatibility/2006">
      <mc:Choice Requires="x14">
        <oleObject progId="Equation.3" shapeId="16426" r:id="rId47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6426" r:id="rId47"/>
      </mc:Fallback>
    </mc:AlternateContent>
    <mc:AlternateContent xmlns:mc="http://schemas.openxmlformats.org/markup-compatibility/2006">
      <mc:Choice Requires="x14">
        <oleObject progId="Equation.3" shapeId="16427" r:id="rId48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6427" r:id="rId48"/>
      </mc:Fallback>
    </mc:AlternateContent>
    <mc:AlternateContent xmlns:mc="http://schemas.openxmlformats.org/markup-compatibility/2006">
      <mc:Choice Requires="x14">
        <oleObject progId="Equation.3" shapeId="16428" r:id="rId49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6428" r:id="rId49"/>
      </mc:Fallback>
    </mc:AlternateContent>
    <mc:AlternateContent xmlns:mc="http://schemas.openxmlformats.org/markup-compatibility/2006">
      <mc:Choice Requires="x14">
        <oleObject progId="Equation.3" shapeId="16429" r:id="rId50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57150</xdr:colOff>
                <xdr:row>43</xdr:row>
                <xdr:rowOff>0</xdr:rowOff>
              </to>
            </anchor>
          </objectPr>
        </oleObject>
      </mc:Choice>
      <mc:Fallback>
        <oleObject progId="Equation.3" shapeId="16429" r:id="rId50"/>
      </mc:Fallback>
    </mc:AlternateContent>
    <mc:AlternateContent xmlns:mc="http://schemas.openxmlformats.org/markup-compatibility/2006">
      <mc:Choice Requires="x14">
        <oleObject progId="Equation.3" shapeId="16430" r:id="rId51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114300</xdr:colOff>
                <xdr:row>43</xdr:row>
                <xdr:rowOff>0</xdr:rowOff>
              </to>
            </anchor>
          </objectPr>
        </oleObject>
      </mc:Choice>
      <mc:Fallback>
        <oleObject progId="Equation.3" shapeId="16430" r:id="rId51"/>
      </mc:Fallback>
    </mc:AlternateContent>
    <mc:AlternateContent xmlns:mc="http://schemas.openxmlformats.org/markup-compatibility/2006">
      <mc:Choice Requires="x14">
        <oleObject progId="Equation.3" shapeId="16431" r:id="rId52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1" r:id="rId52"/>
      </mc:Fallback>
    </mc:AlternateContent>
    <mc:AlternateContent xmlns:mc="http://schemas.openxmlformats.org/markup-compatibility/2006">
      <mc:Choice Requires="x14">
        <oleObject progId="Equation.3" shapeId="16432" r:id="rId53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2" r:id="rId53"/>
      </mc:Fallback>
    </mc:AlternateContent>
    <mc:AlternateContent xmlns:mc="http://schemas.openxmlformats.org/markup-compatibility/2006">
      <mc:Choice Requires="x14">
        <oleObject progId="Equation.3" shapeId="16433" r:id="rId54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3" r:id="rId54"/>
      </mc:Fallback>
    </mc:AlternateContent>
    <mc:AlternateContent xmlns:mc="http://schemas.openxmlformats.org/markup-compatibility/2006">
      <mc:Choice Requires="x14">
        <oleObject progId="Equation.3" shapeId="16434" r:id="rId55">
          <objectPr defaultSize="0" autoPict="0" r:id="rId27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4" r:id="rId55"/>
      </mc:Fallback>
    </mc:AlternateContent>
    <mc:AlternateContent xmlns:mc="http://schemas.openxmlformats.org/markup-compatibility/2006">
      <mc:Choice Requires="x14">
        <oleObject progId="Equation.3" shapeId="16435" r:id="rId56">
          <objectPr defaultSize="0" autoPict="0" r:id="rId27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5" r:id="rId56"/>
      </mc:Fallback>
    </mc:AlternateContent>
    <mc:AlternateContent xmlns:mc="http://schemas.openxmlformats.org/markup-compatibility/2006">
      <mc:Choice Requires="x14">
        <oleObject progId="Equation.3" shapeId="16436" r:id="rId57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6" r:id="rId57"/>
      </mc:Fallback>
    </mc:AlternateContent>
    <mc:AlternateContent xmlns:mc="http://schemas.openxmlformats.org/markup-compatibility/2006">
      <mc:Choice Requires="x14">
        <oleObject progId="Equation.3" shapeId="16437" r:id="rId58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7" r:id="rId58"/>
      </mc:Fallback>
    </mc:AlternateContent>
    <mc:AlternateContent xmlns:mc="http://schemas.openxmlformats.org/markup-compatibility/2006">
      <mc:Choice Requires="x14">
        <oleObject progId="Equation.3" shapeId="16438" r:id="rId59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8" r:id="rId59"/>
      </mc:Fallback>
    </mc:AlternateContent>
    <mc:AlternateContent xmlns:mc="http://schemas.openxmlformats.org/markup-compatibility/2006">
      <mc:Choice Requires="x14">
        <oleObject progId="Equation.3" shapeId="16439" r:id="rId60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39" r:id="rId60"/>
      </mc:Fallback>
    </mc:AlternateContent>
    <mc:AlternateContent xmlns:mc="http://schemas.openxmlformats.org/markup-compatibility/2006">
      <mc:Choice Requires="x14">
        <oleObject progId="Equation.3" shapeId="16440" r:id="rId61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40" r:id="rId61"/>
      </mc:Fallback>
    </mc:AlternateContent>
    <mc:AlternateContent xmlns:mc="http://schemas.openxmlformats.org/markup-compatibility/2006">
      <mc:Choice Requires="x14">
        <oleObject progId="Equation.3" shapeId="16441" r:id="rId62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41" r:id="rId62"/>
      </mc:Fallback>
    </mc:AlternateContent>
    <mc:AlternateContent xmlns:mc="http://schemas.openxmlformats.org/markup-compatibility/2006">
      <mc:Choice Requires="x14">
        <oleObject progId="Equation.3" shapeId="16442" r:id="rId63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42" r:id="rId63"/>
      </mc:Fallback>
    </mc:AlternateContent>
    <mc:AlternateContent xmlns:mc="http://schemas.openxmlformats.org/markup-compatibility/2006">
      <mc:Choice Requires="x14">
        <oleObject progId="Equation.3" shapeId="16443" r:id="rId64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43" r:id="rId64"/>
      </mc:Fallback>
    </mc:AlternateContent>
    <mc:AlternateContent xmlns:mc="http://schemas.openxmlformats.org/markup-compatibility/2006">
      <mc:Choice Requires="x14">
        <oleObject progId="Equation.3" shapeId="16444" r:id="rId65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44" r:id="rId65"/>
      </mc:Fallback>
    </mc:AlternateContent>
    <mc:AlternateContent xmlns:mc="http://schemas.openxmlformats.org/markup-compatibility/2006">
      <mc:Choice Requires="x14">
        <oleObject progId="Equation.3" shapeId="16445" r:id="rId66">
          <objectPr defaultSize="0" autoPict="0" r:id="rId27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45" r:id="rId66"/>
      </mc:Fallback>
    </mc:AlternateContent>
    <mc:AlternateContent xmlns:mc="http://schemas.openxmlformats.org/markup-compatibility/2006">
      <mc:Choice Requires="x14">
        <oleObject progId="Equation.3" shapeId="16446" r:id="rId67">
          <objectPr defaultSize="0" autoPict="0" r:id="rId5">
            <anchor moveWithCells="1" siz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16446" r:id="rId67"/>
      </mc:Fallback>
    </mc:AlternateContent>
    <mc:AlternateContent xmlns:mc="http://schemas.openxmlformats.org/markup-compatibility/2006">
      <mc:Choice Requires="x14">
        <oleObject progId="Equation.3" shapeId="16447" r:id="rId68">
          <objectPr defaultSize="0" autoPict="0" r:id="rId27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47" r:id="rId68"/>
      </mc:Fallback>
    </mc:AlternateContent>
    <mc:AlternateContent xmlns:mc="http://schemas.openxmlformats.org/markup-compatibility/2006">
      <mc:Choice Requires="x14">
        <oleObject progId="Equation.3" shapeId="16448" r:id="rId69">
          <objectPr defaultSize="0" autoPict="0" r:id="rId27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48" r:id="rId69"/>
      </mc:Fallback>
    </mc:AlternateContent>
    <mc:AlternateContent xmlns:mc="http://schemas.openxmlformats.org/markup-compatibility/2006">
      <mc:Choice Requires="x14">
        <oleObject progId="Equation.3" shapeId="16449" r:id="rId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49" r:id="rId70"/>
      </mc:Fallback>
    </mc:AlternateContent>
    <mc:AlternateContent xmlns:mc="http://schemas.openxmlformats.org/markup-compatibility/2006">
      <mc:Choice Requires="x14">
        <oleObject progId="Equation.3" shapeId="16450" r:id="rId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50" r:id="rId71"/>
      </mc:Fallback>
    </mc:AlternateContent>
    <mc:AlternateContent xmlns:mc="http://schemas.openxmlformats.org/markup-compatibility/2006">
      <mc:Choice Requires="x14">
        <oleObject progId="Equation.3" shapeId="16451" r:id="rId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51" r:id="rId72"/>
      </mc:Fallback>
    </mc:AlternateContent>
    <mc:AlternateContent xmlns:mc="http://schemas.openxmlformats.org/markup-compatibility/2006">
      <mc:Choice Requires="x14">
        <oleObject progId="Equation.3" shapeId="16452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52" r:id="rId73"/>
      </mc:Fallback>
    </mc:AlternateContent>
    <mc:AlternateContent xmlns:mc="http://schemas.openxmlformats.org/markup-compatibility/2006">
      <mc:Choice Requires="x14">
        <oleObject progId="Equation.3" shapeId="16453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53" r:id="rId74"/>
      </mc:Fallback>
    </mc:AlternateContent>
    <mc:AlternateContent xmlns:mc="http://schemas.openxmlformats.org/markup-compatibility/2006">
      <mc:Choice Requires="x14">
        <oleObject progId="Equation.3" shapeId="16454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54" r:id="rId75"/>
      </mc:Fallback>
    </mc:AlternateContent>
    <mc:AlternateContent xmlns:mc="http://schemas.openxmlformats.org/markup-compatibility/2006">
      <mc:Choice Requires="x14">
        <oleObject progId="Equation.3" shapeId="16455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55" r:id="rId76"/>
      </mc:Fallback>
    </mc:AlternateContent>
    <mc:AlternateContent xmlns:mc="http://schemas.openxmlformats.org/markup-compatibility/2006">
      <mc:Choice Requires="x14">
        <oleObject progId="Equation.3" shapeId="1645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56" r:id="rId77"/>
      </mc:Fallback>
    </mc:AlternateContent>
    <mc:AlternateContent xmlns:mc="http://schemas.openxmlformats.org/markup-compatibility/2006">
      <mc:Choice Requires="x14">
        <oleObject progId="Equation.3" shapeId="16457" r:id="rId78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57" r:id="rId78"/>
      </mc:Fallback>
    </mc:AlternateContent>
    <mc:AlternateContent xmlns:mc="http://schemas.openxmlformats.org/markup-compatibility/2006">
      <mc:Choice Requires="x14">
        <oleObject progId="Equation.3" shapeId="16458" r:id="rId7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58" r:id="rId79"/>
      </mc:Fallback>
    </mc:AlternateContent>
    <mc:AlternateContent xmlns:mc="http://schemas.openxmlformats.org/markup-compatibility/2006">
      <mc:Choice Requires="x14">
        <oleObject progId="Equation.3" shapeId="16459" r:id="rId8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59" r:id="rId80"/>
      </mc:Fallback>
    </mc:AlternateContent>
    <mc:AlternateContent xmlns:mc="http://schemas.openxmlformats.org/markup-compatibility/2006">
      <mc:Choice Requires="x14">
        <oleObject progId="Equation.3" shapeId="16460" r:id="rId8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60" r:id="rId81"/>
      </mc:Fallback>
    </mc:AlternateContent>
    <mc:AlternateContent xmlns:mc="http://schemas.openxmlformats.org/markup-compatibility/2006">
      <mc:Choice Requires="x14">
        <oleObject progId="Equation.3" shapeId="16461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61" r:id="rId82"/>
      </mc:Fallback>
    </mc:AlternateContent>
    <mc:AlternateContent xmlns:mc="http://schemas.openxmlformats.org/markup-compatibility/2006">
      <mc:Choice Requires="x14">
        <oleObject progId="Equation.3" shapeId="16462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62" r:id="rId83"/>
      </mc:Fallback>
    </mc:AlternateContent>
    <mc:AlternateContent xmlns:mc="http://schemas.openxmlformats.org/markup-compatibility/2006">
      <mc:Choice Requires="x14">
        <oleObject progId="Equation.3" shapeId="16463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63" r:id="rId84"/>
      </mc:Fallback>
    </mc:AlternateContent>
    <mc:AlternateContent xmlns:mc="http://schemas.openxmlformats.org/markup-compatibility/2006">
      <mc:Choice Requires="x14">
        <oleObject progId="Equation.3" shapeId="1646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64" r:id="rId85"/>
      </mc:Fallback>
    </mc:AlternateContent>
    <mc:AlternateContent xmlns:mc="http://schemas.openxmlformats.org/markup-compatibility/2006">
      <mc:Choice Requires="x14">
        <oleObject progId="Equation.3" shapeId="16465" r:id="rId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65" r:id="rId86"/>
      </mc:Fallback>
    </mc:AlternateContent>
    <mc:AlternateContent xmlns:mc="http://schemas.openxmlformats.org/markup-compatibility/2006">
      <mc:Choice Requires="x14">
        <oleObject progId="Equation.3" shapeId="16466" r:id="rId87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6466" r:id="rId87"/>
      </mc:Fallback>
    </mc:AlternateContent>
    <mc:AlternateContent xmlns:mc="http://schemas.openxmlformats.org/markup-compatibility/2006">
      <mc:Choice Requires="x14">
        <oleObject progId="Equation.3" shapeId="16467" r:id="rId88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6467" r:id="rId88"/>
      </mc:Fallback>
    </mc:AlternateContent>
    <mc:AlternateContent xmlns:mc="http://schemas.openxmlformats.org/markup-compatibility/2006">
      <mc:Choice Requires="x14">
        <oleObject progId="Equation.3" shapeId="16468" r:id="rId8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68" r:id="rId89"/>
      </mc:Fallback>
    </mc:AlternateContent>
    <mc:AlternateContent xmlns:mc="http://schemas.openxmlformats.org/markup-compatibility/2006">
      <mc:Choice Requires="x14">
        <oleObject progId="Equation.3" shapeId="1646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69" r:id="rId90"/>
      </mc:Fallback>
    </mc:AlternateContent>
    <mc:AlternateContent xmlns:mc="http://schemas.openxmlformats.org/markup-compatibility/2006">
      <mc:Choice Requires="x14">
        <oleObject progId="Equation.3" shapeId="1647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70" r:id="rId91"/>
      </mc:Fallback>
    </mc:AlternateContent>
    <mc:AlternateContent xmlns:mc="http://schemas.openxmlformats.org/markup-compatibility/2006">
      <mc:Choice Requires="x14">
        <oleObject progId="Equation.3" shapeId="1647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71" r:id="rId92"/>
      </mc:Fallback>
    </mc:AlternateContent>
    <mc:AlternateContent xmlns:mc="http://schemas.openxmlformats.org/markup-compatibility/2006">
      <mc:Choice Requires="x14">
        <oleObject progId="Equation.3" shapeId="16472" r:id="rId93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72" r:id="rId93"/>
      </mc:Fallback>
    </mc:AlternateContent>
    <mc:AlternateContent xmlns:mc="http://schemas.openxmlformats.org/markup-compatibility/2006">
      <mc:Choice Requires="x14">
        <oleObject progId="Equation.3" shapeId="16473" r:id="rId94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73" r:id="rId94"/>
      </mc:Fallback>
    </mc:AlternateContent>
    <mc:AlternateContent xmlns:mc="http://schemas.openxmlformats.org/markup-compatibility/2006">
      <mc:Choice Requires="x14">
        <oleObject progId="Equation.3" shapeId="16474" r:id="rId95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74" r:id="rId95"/>
      </mc:Fallback>
    </mc:AlternateContent>
    <mc:AlternateContent xmlns:mc="http://schemas.openxmlformats.org/markup-compatibility/2006">
      <mc:Choice Requires="x14">
        <oleObject progId="Equation.3" shapeId="16475" r:id="rId96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75" r:id="rId96"/>
      </mc:Fallback>
    </mc:AlternateContent>
    <mc:AlternateContent xmlns:mc="http://schemas.openxmlformats.org/markup-compatibility/2006">
      <mc:Choice Requires="x14">
        <oleObject progId="Equation.3" shapeId="16476" r:id="rId97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76" r:id="rId97"/>
      </mc:Fallback>
    </mc:AlternateContent>
    <mc:AlternateContent xmlns:mc="http://schemas.openxmlformats.org/markup-compatibility/2006">
      <mc:Choice Requires="x14">
        <oleObject progId="Equation.3" shapeId="16477" r:id="rId98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77" r:id="rId98"/>
      </mc:Fallback>
    </mc:AlternateContent>
    <mc:AlternateContent xmlns:mc="http://schemas.openxmlformats.org/markup-compatibility/2006">
      <mc:Choice Requires="x14">
        <oleObject progId="Equation.3" shapeId="16478" r:id="rId9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78" r:id="rId99"/>
      </mc:Fallback>
    </mc:AlternateContent>
    <mc:AlternateContent xmlns:mc="http://schemas.openxmlformats.org/markup-compatibility/2006">
      <mc:Choice Requires="x14">
        <oleObject progId="Equation.3" shapeId="16479" r:id="rId10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79" r:id="rId100"/>
      </mc:Fallback>
    </mc:AlternateContent>
    <mc:AlternateContent xmlns:mc="http://schemas.openxmlformats.org/markup-compatibility/2006">
      <mc:Choice Requires="x14">
        <oleObject progId="Equation.3" shapeId="16480" r:id="rId10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80" r:id="rId101"/>
      </mc:Fallback>
    </mc:AlternateContent>
    <mc:AlternateContent xmlns:mc="http://schemas.openxmlformats.org/markup-compatibility/2006">
      <mc:Choice Requires="x14">
        <oleObject progId="Equation.3" shapeId="16481" r:id="rId102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81" r:id="rId102"/>
      </mc:Fallback>
    </mc:AlternateContent>
    <mc:AlternateContent xmlns:mc="http://schemas.openxmlformats.org/markup-compatibility/2006">
      <mc:Choice Requires="x14">
        <oleObject progId="Equation.3" shapeId="16482" r:id="rId103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82" r:id="rId103"/>
      </mc:Fallback>
    </mc:AlternateContent>
    <mc:AlternateContent xmlns:mc="http://schemas.openxmlformats.org/markup-compatibility/2006">
      <mc:Choice Requires="x14">
        <oleObject progId="Equation.3" shapeId="16483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83" r:id="rId104"/>
      </mc:Fallback>
    </mc:AlternateContent>
    <mc:AlternateContent xmlns:mc="http://schemas.openxmlformats.org/markup-compatibility/2006">
      <mc:Choice Requires="x14">
        <oleObject progId="Equation.3" shapeId="16484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84" r:id="rId105"/>
      </mc:Fallback>
    </mc:AlternateContent>
    <mc:AlternateContent xmlns:mc="http://schemas.openxmlformats.org/markup-compatibility/2006">
      <mc:Choice Requires="x14">
        <oleObject progId="Equation.3" shapeId="16485" r:id="rId1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85" r:id="rId106"/>
      </mc:Fallback>
    </mc:AlternateContent>
    <mc:AlternateContent xmlns:mc="http://schemas.openxmlformats.org/markup-compatibility/2006">
      <mc:Choice Requires="x14">
        <oleObject progId="Equation.3" shapeId="16486" r:id="rId1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86" r:id="rId107"/>
      </mc:Fallback>
    </mc:AlternateContent>
    <mc:AlternateContent xmlns:mc="http://schemas.openxmlformats.org/markup-compatibility/2006">
      <mc:Choice Requires="x14">
        <oleObject progId="Equation.3" shapeId="16487" r:id="rId1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87" r:id="rId108"/>
      </mc:Fallback>
    </mc:AlternateContent>
    <mc:AlternateContent xmlns:mc="http://schemas.openxmlformats.org/markup-compatibility/2006">
      <mc:Choice Requires="x14">
        <oleObject progId="Equation.3" shapeId="16488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88" r:id="rId109"/>
      </mc:Fallback>
    </mc:AlternateContent>
    <mc:AlternateContent xmlns:mc="http://schemas.openxmlformats.org/markup-compatibility/2006">
      <mc:Choice Requires="x14">
        <oleObject progId="Equation.3" shapeId="16489" r:id="rId1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89" r:id="rId110"/>
      </mc:Fallback>
    </mc:AlternateContent>
    <mc:AlternateContent xmlns:mc="http://schemas.openxmlformats.org/markup-compatibility/2006">
      <mc:Choice Requires="x14">
        <oleObject progId="Equation.3" shapeId="16490" r:id="rId1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90" r:id="rId111"/>
      </mc:Fallback>
    </mc:AlternateContent>
    <mc:AlternateContent xmlns:mc="http://schemas.openxmlformats.org/markup-compatibility/2006">
      <mc:Choice Requires="x14">
        <oleObject progId="Equation.3" shapeId="16491" r:id="rId1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91" r:id="rId112"/>
      </mc:Fallback>
    </mc:AlternateContent>
    <mc:AlternateContent xmlns:mc="http://schemas.openxmlformats.org/markup-compatibility/2006">
      <mc:Choice Requires="x14">
        <oleObject progId="Equation.3" shapeId="16492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92" r:id="rId113"/>
      </mc:Fallback>
    </mc:AlternateContent>
    <mc:AlternateContent xmlns:mc="http://schemas.openxmlformats.org/markup-compatibility/2006">
      <mc:Choice Requires="x14">
        <oleObject progId="Equation.3" shapeId="16493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93" r:id="rId114"/>
      </mc:Fallback>
    </mc:AlternateContent>
    <mc:AlternateContent xmlns:mc="http://schemas.openxmlformats.org/markup-compatibility/2006">
      <mc:Choice Requires="x14">
        <oleObject progId="Equation.3" shapeId="16494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94" r:id="rId115"/>
      </mc:Fallback>
    </mc:AlternateContent>
    <mc:AlternateContent xmlns:mc="http://schemas.openxmlformats.org/markup-compatibility/2006">
      <mc:Choice Requires="x14">
        <oleObject progId="Equation.3" shapeId="16495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95" r:id="rId116"/>
      </mc:Fallback>
    </mc:AlternateContent>
    <mc:AlternateContent xmlns:mc="http://schemas.openxmlformats.org/markup-compatibility/2006">
      <mc:Choice Requires="x14">
        <oleObject progId="Equation.3" shapeId="16496" r:id="rId1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96" r:id="rId117"/>
      </mc:Fallback>
    </mc:AlternateContent>
    <mc:AlternateContent xmlns:mc="http://schemas.openxmlformats.org/markup-compatibility/2006">
      <mc:Choice Requires="x14">
        <oleObject progId="Equation.3" shapeId="16497" r:id="rId1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497" r:id="rId118"/>
      </mc:Fallback>
    </mc:AlternateContent>
    <mc:AlternateContent xmlns:mc="http://schemas.openxmlformats.org/markup-compatibility/2006">
      <mc:Choice Requires="x14">
        <oleObject progId="Equation.3" shapeId="16498" r:id="rId11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98" r:id="rId119"/>
      </mc:Fallback>
    </mc:AlternateContent>
    <mc:AlternateContent xmlns:mc="http://schemas.openxmlformats.org/markup-compatibility/2006">
      <mc:Choice Requires="x14">
        <oleObject progId="Equation.3" shapeId="16499" r:id="rId12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499" r:id="rId120"/>
      </mc:Fallback>
    </mc:AlternateContent>
    <mc:AlternateContent xmlns:mc="http://schemas.openxmlformats.org/markup-compatibility/2006">
      <mc:Choice Requires="x14">
        <oleObject progId="Equation.3" shapeId="16500" r:id="rId12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00" r:id="rId121"/>
      </mc:Fallback>
    </mc:AlternateContent>
    <mc:AlternateContent xmlns:mc="http://schemas.openxmlformats.org/markup-compatibility/2006">
      <mc:Choice Requires="x14">
        <oleObject progId="Equation.3" shapeId="16501" r:id="rId122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01" r:id="rId122"/>
      </mc:Fallback>
    </mc:AlternateContent>
    <mc:AlternateContent xmlns:mc="http://schemas.openxmlformats.org/markup-compatibility/2006">
      <mc:Choice Requires="x14">
        <oleObject progId="Equation.3" shapeId="16502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02" r:id="rId123"/>
      </mc:Fallback>
    </mc:AlternateContent>
    <mc:AlternateContent xmlns:mc="http://schemas.openxmlformats.org/markup-compatibility/2006">
      <mc:Choice Requires="x14">
        <oleObject progId="Equation.3" shapeId="16503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03" r:id="rId124"/>
      </mc:Fallback>
    </mc:AlternateContent>
    <mc:AlternateContent xmlns:mc="http://schemas.openxmlformats.org/markup-compatibility/2006">
      <mc:Choice Requires="x14">
        <oleObject progId="Equation.3" shapeId="16504" r:id="rId12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04" r:id="rId125"/>
      </mc:Fallback>
    </mc:AlternateContent>
    <mc:AlternateContent xmlns:mc="http://schemas.openxmlformats.org/markup-compatibility/2006">
      <mc:Choice Requires="x14">
        <oleObject progId="Equation.3" shapeId="16505" r:id="rId126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05" r:id="rId126"/>
      </mc:Fallback>
    </mc:AlternateContent>
    <mc:AlternateContent xmlns:mc="http://schemas.openxmlformats.org/markup-compatibility/2006">
      <mc:Choice Requires="x14">
        <oleObject progId="Equation.3" shapeId="16506" r:id="rId1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06" r:id="rId127"/>
      </mc:Fallback>
    </mc:AlternateContent>
    <mc:AlternateContent xmlns:mc="http://schemas.openxmlformats.org/markup-compatibility/2006">
      <mc:Choice Requires="x14">
        <oleObject progId="Equation.3" shapeId="16507" r:id="rId128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07" r:id="rId128"/>
      </mc:Fallback>
    </mc:AlternateContent>
    <mc:AlternateContent xmlns:mc="http://schemas.openxmlformats.org/markup-compatibility/2006">
      <mc:Choice Requires="x14">
        <oleObject progId="Equation.3" shapeId="16508" r:id="rId12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08" r:id="rId129"/>
      </mc:Fallback>
    </mc:AlternateContent>
    <mc:AlternateContent xmlns:mc="http://schemas.openxmlformats.org/markup-compatibility/2006">
      <mc:Choice Requires="x14">
        <oleObject progId="Equation.3" shapeId="16509" r:id="rId13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09" r:id="rId130"/>
      </mc:Fallback>
    </mc:AlternateContent>
    <mc:AlternateContent xmlns:mc="http://schemas.openxmlformats.org/markup-compatibility/2006">
      <mc:Choice Requires="x14">
        <oleObject progId="Equation.3" shapeId="16510" r:id="rId13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0" r:id="rId131"/>
      </mc:Fallback>
    </mc:AlternateContent>
    <mc:AlternateContent xmlns:mc="http://schemas.openxmlformats.org/markup-compatibility/2006">
      <mc:Choice Requires="x14">
        <oleObject progId="Equation.3" shapeId="16511" r:id="rId132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1" r:id="rId132"/>
      </mc:Fallback>
    </mc:AlternateContent>
    <mc:AlternateContent xmlns:mc="http://schemas.openxmlformats.org/markup-compatibility/2006">
      <mc:Choice Requires="x14">
        <oleObject progId="Equation.3" shapeId="16512" r:id="rId133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2" r:id="rId133"/>
      </mc:Fallback>
    </mc:AlternateContent>
    <mc:AlternateContent xmlns:mc="http://schemas.openxmlformats.org/markup-compatibility/2006">
      <mc:Choice Requires="x14">
        <oleObject progId="Equation.3" shapeId="16513" r:id="rId134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3" r:id="rId134"/>
      </mc:Fallback>
    </mc:AlternateContent>
    <mc:AlternateContent xmlns:mc="http://schemas.openxmlformats.org/markup-compatibility/2006">
      <mc:Choice Requires="x14">
        <oleObject progId="Equation.3" shapeId="16514" r:id="rId135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4" r:id="rId135"/>
      </mc:Fallback>
    </mc:AlternateContent>
    <mc:AlternateContent xmlns:mc="http://schemas.openxmlformats.org/markup-compatibility/2006">
      <mc:Choice Requires="x14">
        <oleObject progId="Equation.3" shapeId="16515" r:id="rId136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5" r:id="rId136"/>
      </mc:Fallback>
    </mc:AlternateContent>
    <mc:AlternateContent xmlns:mc="http://schemas.openxmlformats.org/markup-compatibility/2006">
      <mc:Choice Requires="x14">
        <oleObject progId="Equation.3" shapeId="16516" r:id="rId137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6" r:id="rId137"/>
      </mc:Fallback>
    </mc:AlternateContent>
    <mc:AlternateContent xmlns:mc="http://schemas.openxmlformats.org/markup-compatibility/2006">
      <mc:Choice Requires="x14">
        <oleObject progId="Equation.3" shapeId="16517" r:id="rId138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7" r:id="rId138"/>
      </mc:Fallback>
    </mc:AlternateContent>
    <mc:AlternateContent xmlns:mc="http://schemas.openxmlformats.org/markup-compatibility/2006">
      <mc:Choice Requires="x14">
        <oleObject progId="Equation.3" shapeId="16518" r:id="rId139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8" r:id="rId139"/>
      </mc:Fallback>
    </mc:AlternateContent>
    <mc:AlternateContent xmlns:mc="http://schemas.openxmlformats.org/markup-compatibility/2006">
      <mc:Choice Requires="x14">
        <oleObject progId="Equation.3" shapeId="16519" r:id="rId140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19" r:id="rId140"/>
      </mc:Fallback>
    </mc:AlternateContent>
    <mc:AlternateContent xmlns:mc="http://schemas.openxmlformats.org/markup-compatibility/2006">
      <mc:Choice Requires="x14">
        <oleObject progId="Equation.3" shapeId="16520" r:id="rId141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20" r:id="rId141"/>
      </mc:Fallback>
    </mc:AlternateContent>
    <mc:AlternateContent xmlns:mc="http://schemas.openxmlformats.org/markup-compatibility/2006">
      <mc:Choice Requires="x14">
        <oleObject progId="Equation.3" shapeId="16521" r:id="rId142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57150</xdr:colOff>
                <xdr:row>43</xdr:row>
                <xdr:rowOff>0</xdr:rowOff>
              </to>
            </anchor>
          </objectPr>
        </oleObject>
      </mc:Choice>
      <mc:Fallback>
        <oleObject progId="Equation.3" shapeId="16521" r:id="rId142"/>
      </mc:Fallback>
    </mc:AlternateContent>
    <mc:AlternateContent xmlns:mc="http://schemas.openxmlformats.org/markup-compatibility/2006">
      <mc:Choice Requires="x14">
        <oleObject progId="Equation.3" shapeId="16522" r:id="rId143">
          <objectPr defaultSize="0" autoPict="0" r:id="rId27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114300</xdr:colOff>
                <xdr:row>43</xdr:row>
                <xdr:rowOff>0</xdr:rowOff>
              </to>
            </anchor>
          </objectPr>
        </oleObject>
      </mc:Choice>
      <mc:Fallback>
        <oleObject progId="Equation.3" shapeId="16522" r:id="rId143"/>
      </mc:Fallback>
    </mc:AlternateContent>
    <mc:AlternateContent xmlns:mc="http://schemas.openxmlformats.org/markup-compatibility/2006">
      <mc:Choice Requires="x14">
        <oleObject progId="Equation.3" shapeId="1652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23" r:id="rId144"/>
      </mc:Fallback>
    </mc:AlternateContent>
    <mc:AlternateContent xmlns:mc="http://schemas.openxmlformats.org/markup-compatibility/2006">
      <mc:Choice Requires="x14">
        <oleObject progId="Equation.3" shapeId="16524" r:id="rId14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24" r:id="rId145"/>
      </mc:Fallback>
    </mc:AlternateContent>
    <mc:AlternateContent xmlns:mc="http://schemas.openxmlformats.org/markup-compatibility/2006">
      <mc:Choice Requires="x14">
        <oleObject progId="Equation.3" shapeId="16525" r:id="rId14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25" r:id="rId146"/>
      </mc:Fallback>
    </mc:AlternateContent>
    <mc:AlternateContent xmlns:mc="http://schemas.openxmlformats.org/markup-compatibility/2006">
      <mc:Choice Requires="x14">
        <oleObject progId="Equation.3" shapeId="16526" r:id="rId147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26" r:id="rId147"/>
      </mc:Fallback>
    </mc:AlternateContent>
    <mc:AlternateContent xmlns:mc="http://schemas.openxmlformats.org/markup-compatibility/2006">
      <mc:Choice Requires="x14">
        <oleObject progId="Equation.3" shapeId="16527" r:id="rId148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27" r:id="rId148"/>
      </mc:Fallback>
    </mc:AlternateContent>
    <mc:AlternateContent xmlns:mc="http://schemas.openxmlformats.org/markup-compatibility/2006">
      <mc:Choice Requires="x14">
        <oleObject progId="Equation.3" shapeId="1652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28" r:id="rId149"/>
      </mc:Fallback>
    </mc:AlternateContent>
    <mc:AlternateContent xmlns:mc="http://schemas.openxmlformats.org/markup-compatibility/2006">
      <mc:Choice Requires="x14">
        <oleObject progId="Equation.3" shapeId="1652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29" r:id="rId150"/>
      </mc:Fallback>
    </mc:AlternateContent>
    <mc:AlternateContent xmlns:mc="http://schemas.openxmlformats.org/markup-compatibility/2006">
      <mc:Choice Requires="x14">
        <oleObject progId="Equation.3" shapeId="1653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0" r:id="rId151"/>
      </mc:Fallback>
    </mc:AlternateContent>
    <mc:AlternateContent xmlns:mc="http://schemas.openxmlformats.org/markup-compatibility/2006">
      <mc:Choice Requires="x14">
        <oleObject progId="Equation.3" shapeId="16531" r:id="rId15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1" r:id="rId152"/>
      </mc:Fallback>
    </mc:AlternateContent>
    <mc:AlternateContent xmlns:mc="http://schemas.openxmlformats.org/markup-compatibility/2006">
      <mc:Choice Requires="x14">
        <oleObject progId="Equation.3" shapeId="16532" r:id="rId15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2" r:id="rId153"/>
      </mc:Fallback>
    </mc:AlternateContent>
    <mc:AlternateContent xmlns:mc="http://schemas.openxmlformats.org/markup-compatibility/2006">
      <mc:Choice Requires="x14">
        <oleObject progId="Equation.3" shapeId="16533" r:id="rId15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3" r:id="rId154"/>
      </mc:Fallback>
    </mc:AlternateContent>
    <mc:AlternateContent xmlns:mc="http://schemas.openxmlformats.org/markup-compatibility/2006">
      <mc:Choice Requires="x14">
        <oleObject progId="Equation.3" shapeId="16534" r:id="rId15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4" r:id="rId155"/>
      </mc:Fallback>
    </mc:AlternateContent>
    <mc:AlternateContent xmlns:mc="http://schemas.openxmlformats.org/markup-compatibility/2006">
      <mc:Choice Requires="x14">
        <oleObject progId="Equation.3" shapeId="16535" r:id="rId15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5" r:id="rId156"/>
      </mc:Fallback>
    </mc:AlternateContent>
    <mc:AlternateContent xmlns:mc="http://schemas.openxmlformats.org/markup-compatibility/2006">
      <mc:Choice Requires="x14">
        <oleObject progId="Equation.3" shapeId="16536" r:id="rId157">
          <objectPr defaultSize="0" autoPict="0" r:id="rId27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36" r:id="rId157"/>
      </mc:Fallback>
    </mc:AlternateContent>
    <mc:AlternateContent xmlns:mc="http://schemas.openxmlformats.org/markup-compatibility/2006">
      <mc:Choice Requires="x14">
        <oleObject progId="Equation.3" shapeId="1653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7" r:id="rId158"/>
      </mc:Fallback>
    </mc:AlternateContent>
    <mc:AlternateContent xmlns:mc="http://schemas.openxmlformats.org/markup-compatibility/2006">
      <mc:Choice Requires="x14">
        <oleObject progId="Equation.3" shapeId="1653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8" r:id="rId159"/>
      </mc:Fallback>
    </mc:AlternateContent>
    <mc:AlternateContent xmlns:mc="http://schemas.openxmlformats.org/markup-compatibility/2006">
      <mc:Choice Requires="x14">
        <oleObject progId="Equation.3" shapeId="1653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39" r:id="rId160"/>
      </mc:Fallback>
    </mc:AlternateContent>
    <mc:AlternateContent xmlns:mc="http://schemas.openxmlformats.org/markup-compatibility/2006">
      <mc:Choice Requires="x14">
        <oleObject progId="Equation.3" shapeId="16540" r:id="rId161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40" r:id="rId161"/>
      </mc:Fallback>
    </mc:AlternateContent>
    <mc:AlternateContent xmlns:mc="http://schemas.openxmlformats.org/markup-compatibility/2006">
      <mc:Choice Requires="x14">
        <oleObject progId="Equation.3" shapeId="16541" r:id="rId1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541" r:id="rId162"/>
      </mc:Fallback>
    </mc:AlternateContent>
    <mc:AlternateContent xmlns:mc="http://schemas.openxmlformats.org/markup-compatibility/2006">
      <mc:Choice Requires="x14">
        <oleObject progId="Equation.3" shapeId="16542" r:id="rId163">
          <objectPr defaultSize="0" autoPict="0" r:id="rId27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6542" r:id="rId163"/>
      </mc:Fallback>
    </mc:AlternateContent>
    <mc:AlternateContent xmlns:mc="http://schemas.openxmlformats.org/markup-compatibility/2006">
      <mc:Choice Requires="x14">
        <oleObject progId="Equation.3" shapeId="16543" r:id="rId16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43" r:id="rId164"/>
      </mc:Fallback>
    </mc:AlternateContent>
    <mc:AlternateContent xmlns:mc="http://schemas.openxmlformats.org/markup-compatibility/2006">
      <mc:Choice Requires="x14">
        <oleObject progId="Equation.3" shapeId="16544" r:id="rId16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44" r:id="rId165"/>
      </mc:Fallback>
    </mc:AlternateContent>
    <mc:AlternateContent xmlns:mc="http://schemas.openxmlformats.org/markup-compatibility/2006">
      <mc:Choice Requires="x14">
        <oleObject progId="Equation.3" shapeId="16545" r:id="rId16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45" r:id="rId166"/>
      </mc:Fallback>
    </mc:AlternateContent>
    <mc:AlternateContent xmlns:mc="http://schemas.openxmlformats.org/markup-compatibility/2006">
      <mc:Choice Requires="x14">
        <oleObject progId="Equation.3" shapeId="16546" r:id="rId16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46" r:id="rId167"/>
      </mc:Fallback>
    </mc:AlternateContent>
    <mc:AlternateContent xmlns:mc="http://schemas.openxmlformats.org/markup-compatibility/2006">
      <mc:Choice Requires="x14">
        <oleObject progId="Equation.3" shapeId="16547" r:id="rId16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47" r:id="rId168"/>
      </mc:Fallback>
    </mc:AlternateContent>
    <mc:AlternateContent xmlns:mc="http://schemas.openxmlformats.org/markup-compatibility/2006">
      <mc:Choice Requires="x14">
        <oleObject progId="Equation.3" shapeId="16548" r:id="rId16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48" r:id="rId169"/>
      </mc:Fallback>
    </mc:AlternateContent>
    <mc:AlternateContent xmlns:mc="http://schemas.openxmlformats.org/markup-compatibility/2006">
      <mc:Choice Requires="x14">
        <oleObject progId="Equation.3" shapeId="16549" r:id="rId17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49" r:id="rId170"/>
      </mc:Fallback>
    </mc:AlternateContent>
    <mc:AlternateContent xmlns:mc="http://schemas.openxmlformats.org/markup-compatibility/2006">
      <mc:Choice Requires="x14">
        <oleObject progId="Equation.3" shapeId="16550" r:id="rId17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0" r:id="rId171"/>
      </mc:Fallback>
    </mc:AlternateContent>
    <mc:AlternateContent xmlns:mc="http://schemas.openxmlformats.org/markup-compatibility/2006">
      <mc:Choice Requires="x14">
        <oleObject progId="Equation.3" shapeId="16551" r:id="rId17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1" r:id="rId172"/>
      </mc:Fallback>
    </mc:AlternateContent>
    <mc:AlternateContent xmlns:mc="http://schemas.openxmlformats.org/markup-compatibility/2006">
      <mc:Choice Requires="x14">
        <oleObject progId="Equation.3" shapeId="16552" r:id="rId17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2" r:id="rId173"/>
      </mc:Fallback>
    </mc:AlternateContent>
    <mc:AlternateContent xmlns:mc="http://schemas.openxmlformats.org/markup-compatibility/2006">
      <mc:Choice Requires="x14">
        <oleObject progId="Equation.3" shapeId="16553" r:id="rId17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3" r:id="rId174"/>
      </mc:Fallback>
    </mc:AlternateContent>
    <mc:AlternateContent xmlns:mc="http://schemas.openxmlformats.org/markup-compatibility/2006">
      <mc:Choice Requires="x14">
        <oleObject progId="Equation.3" shapeId="16554" r:id="rId17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4" r:id="rId175"/>
      </mc:Fallback>
    </mc:AlternateContent>
    <mc:AlternateContent xmlns:mc="http://schemas.openxmlformats.org/markup-compatibility/2006">
      <mc:Choice Requires="x14">
        <oleObject progId="Equation.3" shapeId="16555" r:id="rId17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5" r:id="rId176"/>
      </mc:Fallback>
    </mc:AlternateContent>
    <mc:AlternateContent xmlns:mc="http://schemas.openxmlformats.org/markup-compatibility/2006">
      <mc:Choice Requires="x14">
        <oleObject progId="Equation.3" shapeId="16556" r:id="rId17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6" r:id="rId177"/>
      </mc:Fallback>
    </mc:AlternateContent>
    <mc:AlternateContent xmlns:mc="http://schemas.openxmlformats.org/markup-compatibility/2006">
      <mc:Choice Requires="x14">
        <oleObject progId="Equation.3" shapeId="16557" r:id="rId17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7" r:id="rId178"/>
      </mc:Fallback>
    </mc:AlternateContent>
    <mc:AlternateContent xmlns:mc="http://schemas.openxmlformats.org/markup-compatibility/2006">
      <mc:Choice Requires="x14">
        <oleObject progId="Equation.3" shapeId="16558" r:id="rId17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8" r:id="rId179"/>
      </mc:Fallback>
    </mc:AlternateContent>
    <mc:AlternateContent xmlns:mc="http://schemas.openxmlformats.org/markup-compatibility/2006">
      <mc:Choice Requires="x14">
        <oleObject progId="Equation.3" shapeId="16559" r:id="rId18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59" r:id="rId180"/>
      </mc:Fallback>
    </mc:AlternateContent>
    <mc:AlternateContent xmlns:mc="http://schemas.openxmlformats.org/markup-compatibility/2006">
      <mc:Choice Requires="x14">
        <oleObject progId="Equation.3" shapeId="16560" r:id="rId18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6560" r:id="rId181"/>
      </mc:Fallback>
    </mc:AlternateContent>
    <mc:AlternateContent xmlns:mc="http://schemas.openxmlformats.org/markup-compatibility/2006">
      <mc:Choice Requires="x14">
        <oleObject progId="Equation.3" shapeId="16561" r:id="rId182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6561" r:id="rId182"/>
      </mc:Fallback>
    </mc:AlternateContent>
    <mc:AlternateContent xmlns:mc="http://schemas.openxmlformats.org/markup-compatibility/2006">
      <mc:Choice Requires="x14">
        <oleObject progId="Equation.3" shapeId="16562" r:id="rId183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6562" r:id="rId183"/>
      </mc:Fallback>
    </mc:AlternateContent>
    <mc:AlternateContent xmlns:mc="http://schemas.openxmlformats.org/markup-compatibility/2006">
      <mc:Choice Requires="x14">
        <oleObject progId="Equation.3" shapeId="16563" r:id="rId18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6563" r:id="rId184"/>
      </mc:Fallback>
    </mc:AlternateContent>
    <mc:AlternateContent xmlns:mc="http://schemas.openxmlformats.org/markup-compatibility/2006">
      <mc:Choice Requires="x14">
        <oleObject progId="Equation.3" shapeId="16564" r:id="rId185">
          <objectPr defaultSize="0" autoPict="0" r:id="rId27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123825</xdr:colOff>
                <xdr:row>237</xdr:row>
                <xdr:rowOff>0</xdr:rowOff>
              </to>
            </anchor>
          </objectPr>
        </oleObject>
      </mc:Choice>
      <mc:Fallback>
        <oleObject progId="Equation.3" shapeId="16564" r:id="rId185"/>
      </mc:Fallback>
    </mc:AlternateContent>
    <mc:AlternateContent xmlns:mc="http://schemas.openxmlformats.org/markup-compatibility/2006">
      <mc:Choice Requires="x14">
        <oleObject progId="Equation.3" shapeId="16565" r:id="rId186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6565" r:id="rId186"/>
      </mc:Fallback>
    </mc:AlternateContent>
    <mc:AlternateContent xmlns:mc="http://schemas.openxmlformats.org/markup-compatibility/2006">
      <mc:Choice Requires="x14">
        <oleObject progId="Equation.3" shapeId="16566" r:id="rId187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6566" r:id="rId187"/>
      </mc:Fallback>
    </mc:AlternateContent>
    <mc:AlternateContent xmlns:mc="http://schemas.openxmlformats.org/markup-compatibility/2006">
      <mc:Choice Requires="x14">
        <oleObject progId="Equation.3" shapeId="16567" r:id="rId18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6567" r:id="rId188"/>
      </mc:Fallback>
    </mc:AlternateContent>
    <mc:AlternateContent xmlns:mc="http://schemas.openxmlformats.org/markup-compatibility/2006">
      <mc:Choice Requires="x14">
        <oleObject progId="Equation.3" shapeId="16568" r:id="rId189">
          <objectPr defaultSize="0" autoPict="0" r:id="rId27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123825</xdr:colOff>
                <xdr:row>237</xdr:row>
                <xdr:rowOff>0</xdr:rowOff>
              </to>
            </anchor>
          </objectPr>
        </oleObject>
      </mc:Choice>
      <mc:Fallback>
        <oleObject progId="Equation.3" shapeId="16568" r:id="rId189"/>
      </mc:Fallback>
    </mc:AlternateContent>
    <mc:AlternateContent xmlns:mc="http://schemas.openxmlformats.org/markup-compatibility/2006">
      <mc:Choice Requires="x14">
        <oleObject progId="Equation.3" shapeId="16569" r:id="rId190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69" r:id="rId190"/>
      </mc:Fallback>
    </mc:AlternateContent>
    <mc:AlternateContent xmlns:mc="http://schemas.openxmlformats.org/markup-compatibility/2006">
      <mc:Choice Requires="x14">
        <oleObject progId="Equation.3" shapeId="16570" r:id="rId191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0" r:id="rId191"/>
      </mc:Fallback>
    </mc:AlternateContent>
    <mc:AlternateContent xmlns:mc="http://schemas.openxmlformats.org/markup-compatibility/2006">
      <mc:Choice Requires="x14">
        <oleObject progId="Equation.3" shapeId="16571" r:id="rId192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1" r:id="rId192"/>
      </mc:Fallback>
    </mc:AlternateContent>
    <mc:AlternateContent xmlns:mc="http://schemas.openxmlformats.org/markup-compatibility/2006">
      <mc:Choice Requires="x14">
        <oleObject progId="Equation.3" shapeId="16572" r:id="rId193">
          <objectPr defaultSize="0" autoPict="0" r:id="rId2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2" r:id="rId193"/>
      </mc:Fallback>
    </mc:AlternateContent>
    <mc:AlternateContent xmlns:mc="http://schemas.openxmlformats.org/markup-compatibility/2006">
      <mc:Choice Requires="x14">
        <oleObject progId="Equation.3" shapeId="16573" r:id="rId194">
          <objectPr defaultSize="0" autoPict="0" r:id="rId2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3" r:id="rId194"/>
      </mc:Fallback>
    </mc:AlternateContent>
    <mc:AlternateContent xmlns:mc="http://schemas.openxmlformats.org/markup-compatibility/2006">
      <mc:Choice Requires="x14">
        <oleObject progId="Equation.3" shapeId="16574" r:id="rId195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4" r:id="rId195"/>
      </mc:Fallback>
    </mc:AlternateContent>
    <mc:AlternateContent xmlns:mc="http://schemas.openxmlformats.org/markup-compatibility/2006">
      <mc:Choice Requires="x14">
        <oleObject progId="Equation.3" shapeId="16575" r:id="rId196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5" r:id="rId196"/>
      </mc:Fallback>
    </mc:AlternateContent>
    <mc:AlternateContent xmlns:mc="http://schemas.openxmlformats.org/markup-compatibility/2006">
      <mc:Choice Requires="x14">
        <oleObject progId="Equation.3" shapeId="16576" r:id="rId197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6" r:id="rId197"/>
      </mc:Fallback>
    </mc:AlternateContent>
    <mc:AlternateContent xmlns:mc="http://schemas.openxmlformats.org/markup-compatibility/2006">
      <mc:Choice Requires="x14">
        <oleObject progId="Equation.3" shapeId="16577" r:id="rId198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7" r:id="rId198"/>
      </mc:Fallback>
    </mc:AlternateContent>
    <mc:AlternateContent xmlns:mc="http://schemas.openxmlformats.org/markup-compatibility/2006">
      <mc:Choice Requires="x14">
        <oleObject progId="Equation.3" shapeId="16578" r:id="rId199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8" r:id="rId199"/>
      </mc:Fallback>
    </mc:AlternateContent>
    <mc:AlternateContent xmlns:mc="http://schemas.openxmlformats.org/markup-compatibility/2006">
      <mc:Choice Requires="x14">
        <oleObject progId="Equation.3" shapeId="16579" r:id="rId200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79" r:id="rId200"/>
      </mc:Fallback>
    </mc:AlternateContent>
    <mc:AlternateContent xmlns:mc="http://schemas.openxmlformats.org/markup-compatibility/2006">
      <mc:Choice Requires="x14">
        <oleObject progId="Equation.3" shapeId="16580" r:id="rId201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80" r:id="rId201"/>
      </mc:Fallback>
    </mc:AlternateContent>
    <mc:AlternateContent xmlns:mc="http://schemas.openxmlformats.org/markup-compatibility/2006">
      <mc:Choice Requires="x14">
        <oleObject progId="Equation.3" shapeId="16581" r:id="rId202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81" r:id="rId202"/>
      </mc:Fallback>
    </mc:AlternateContent>
    <mc:AlternateContent xmlns:mc="http://schemas.openxmlformats.org/markup-compatibility/2006">
      <mc:Choice Requires="x14">
        <oleObject progId="Equation.3" shapeId="16582" r:id="rId203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82" r:id="rId203"/>
      </mc:Fallback>
    </mc:AlternateContent>
    <mc:AlternateContent xmlns:mc="http://schemas.openxmlformats.org/markup-compatibility/2006">
      <mc:Choice Requires="x14">
        <oleObject progId="Equation.3" shapeId="16583" r:id="rId204">
          <objectPr defaultSize="0" autoPict="0" r:id="rId2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83" r:id="rId204"/>
      </mc:Fallback>
    </mc:AlternateContent>
    <mc:AlternateContent xmlns:mc="http://schemas.openxmlformats.org/markup-compatibility/2006">
      <mc:Choice Requires="x14">
        <oleObject progId="Equation.3" shapeId="16584" r:id="rId205">
          <objectPr defaultSize="0" autoPict="0" r:id="rId5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123825</xdr:colOff>
                <xdr:row>142</xdr:row>
                <xdr:rowOff>0</xdr:rowOff>
              </to>
            </anchor>
          </objectPr>
        </oleObject>
      </mc:Choice>
      <mc:Fallback>
        <oleObject progId="Equation.3" shapeId="16584" r:id="rId205"/>
      </mc:Fallback>
    </mc:AlternateContent>
    <mc:AlternateContent xmlns:mc="http://schemas.openxmlformats.org/markup-compatibility/2006">
      <mc:Choice Requires="x14">
        <oleObject progId="Equation.3" shapeId="16585" r:id="rId206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6585" r:id="rId206"/>
      </mc:Fallback>
    </mc:AlternateContent>
    <mc:AlternateContent xmlns:mc="http://schemas.openxmlformats.org/markup-compatibility/2006">
      <mc:Choice Requires="x14">
        <oleObject progId="Equation.3" shapeId="16586" r:id="rId207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6586" r:id="rId207"/>
      </mc:Fallback>
    </mc:AlternateContent>
    <mc:AlternateContent xmlns:mc="http://schemas.openxmlformats.org/markup-compatibility/2006">
      <mc:Choice Requires="x14">
        <oleObject progId="Equation.3" shapeId="16587" r:id="rId208">
          <objectPr defaultSize="0" autoPict="0" r:id="rId5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57150</xdr:colOff>
                <xdr:row>62</xdr:row>
                <xdr:rowOff>0</xdr:rowOff>
              </to>
            </anchor>
          </objectPr>
        </oleObject>
      </mc:Choice>
      <mc:Fallback>
        <oleObject progId="Equation.3" shapeId="16587" r:id="rId208"/>
      </mc:Fallback>
    </mc:AlternateContent>
    <mc:AlternateContent xmlns:mc="http://schemas.openxmlformats.org/markup-compatibility/2006">
      <mc:Choice Requires="x14">
        <oleObject progId="Equation.3" shapeId="16588" r:id="rId209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114300</xdr:colOff>
                <xdr:row>62</xdr:row>
                <xdr:rowOff>0</xdr:rowOff>
              </to>
            </anchor>
          </objectPr>
        </oleObject>
      </mc:Choice>
      <mc:Fallback>
        <oleObject progId="Equation.3" shapeId="16588" r:id="rId209"/>
      </mc:Fallback>
    </mc:AlternateContent>
    <mc:AlternateContent xmlns:mc="http://schemas.openxmlformats.org/markup-compatibility/2006">
      <mc:Choice Requires="x14">
        <oleObject progId="Equation.3" shapeId="16589" r:id="rId210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89" r:id="rId210"/>
      </mc:Fallback>
    </mc:AlternateContent>
    <mc:AlternateContent xmlns:mc="http://schemas.openxmlformats.org/markup-compatibility/2006">
      <mc:Choice Requires="x14">
        <oleObject progId="Equation.3" shapeId="16590" r:id="rId211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0" r:id="rId211"/>
      </mc:Fallback>
    </mc:AlternateContent>
    <mc:AlternateContent xmlns:mc="http://schemas.openxmlformats.org/markup-compatibility/2006">
      <mc:Choice Requires="x14">
        <oleObject progId="Equation.3" shapeId="16591" r:id="rId212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1" r:id="rId212"/>
      </mc:Fallback>
    </mc:AlternateContent>
    <mc:AlternateContent xmlns:mc="http://schemas.openxmlformats.org/markup-compatibility/2006">
      <mc:Choice Requires="x14">
        <oleObject progId="Equation.3" shapeId="16592" r:id="rId213">
          <objectPr defaultSize="0" autoPict="0" r:id="rId27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2" r:id="rId213"/>
      </mc:Fallback>
    </mc:AlternateContent>
    <mc:AlternateContent xmlns:mc="http://schemas.openxmlformats.org/markup-compatibility/2006">
      <mc:Choice Requires="x14">
        <oleObject progId="Equation.3" shapeId="16593" r:id="rId214">
          <objectPr defaultSize="0" autoPict="0" r:id="rId27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3" r:id="rId214"/>
      </mc:Fallback>
    </mc:AlternateContent>
    <mc:AlternateContent xmlns:mc="http://schemas.openxmlformats.org/markup-compatibility/2006">
      <mc:Choice Requires="x14">
        <oleObject progId="Equation.3" shapeId="16594" r:id="rId215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4" r:id="rId215"/>
      </mc:Fallback>
    </mc:AlternateContent>
    <mc:AlternateContent xmlns:mc="http://schemas.openxmlformats.org/markup-compatibility/2006">
      <mc:Choice Requires="x14">
        <oleObject progId="Equation.3" shapeId="16595" r:id="rId216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5" r:id="rId216"/>
      </mc:Fallback>
    </mc:AlternateContent>
    <mc:AlternateContent xmlns:mc="http://schemas.openxmlformats.org/markup-compatibility/2006">
      <mc:Choice Requires="x14">
        <oleObject progId="Equation.3" shapeId="16596" r:id="rId217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6" r:id="rId217"/>
      </mc:Fallback>
    </mc:AlternateContent>
    <mc:AlternateContent xmlns:mc="http://schemas.openxmlformats.org/markup-compatibility/2006">
      <mc:Choice Requires="x14">
        <oleObject progId="Equation.3" shapeId="16597" r:id="rId218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7" r:id="rId218"/>
      </mc:Fallback>
    </mc:AlternateContent>
    <mc:AlternateContent xmlns:mc="http://schemas.openxmlformats.org/markup-compatibility/2006">
      <mc:Choice Requires="x14">
        <oleObject progId="Equation.3" shapeId="16598" r:id="rId219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8" r:id="rId219"/>
      </mc:Fallback>
    </mc:AlternateContent>
    <mc:AlternateContent xmlns:mc="http://schemas.openxmlformats.org/markup-compatibility/2006">
      <mc:Choice Requires="x14">
        <oleObject progId="Equation.3" shapeId="16599" r:id="rId220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599" r:id="rId220"/>
      </mc:Fallback>
    </mc:AlternateContent>
    <mc:AlternateContent xmlns:mc="http://schemas.openxmlformats.org/markup-compatibility/2006">
      <mc:Choice Requires="x14">
        <oleObject progId="Equation.3" shapeId="16600" r:id="rId221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600" r:id="rId221"/>
      </mc:Fallback>
    </mc:AlternateContent>
    <mc:AlternateContent xmlns:mc="http://schemas.openxmlformats.org/markup-compatibility/2006">
      <mc:Choice Requires="x14">
        <oleObject progId="Equation.3" shapeId="16601" r:id="rId222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601" r:id="rId222"/>
      </mc:Fallback>
    </mc:AlternateContent>
    <mc:AlternateContent xmlns:mc="http://schemas.openxmlformats.org/markup-compatibility/2006">
      <mc:Choice Requires="x14">
        <oleObject progId="Equation.3" shapeId="16602" r:id="rId223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602" r:id="rId223"/>
      </mc:Fallback>
    </mc:AlternateContent>
    <mc:AlternateContent xmlns:mc="http://schemas.openxmlformats.org/markup-compatibility/2006">
      <mc:Choice Requires="x14">
        <oleObject progId="Equation.3" shapeId="16603" r:id="rId224">
          <objectPr defaultSize="0" autoPict="0" r:id="rId27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603" r:id="rId224"/>
      </mc:Fallback>
    </mc:AlternateContent>
    <mc:AlternateContent xmlns:mc="http://schemas.openxmlformats.org/markup-compatibility/2006">
      <mc:Choice Requires="x14">
        <oleObject progId="Equation.3" shapeId="16604" r:id="rId225">
          <objectPr defaultSize="0" autoPict="0" r:id="rId5">
            <anchor moveWithCells="1" sizeWithCells="1">
              <from>
                <xdr:col>1</xdr:col>
                <xdr:colOff>0</xdr:colOff>
                <xdr:row>286</xdr:row>
                <xdr:rowOff>0</xdr:rowOff>
              </from>
              <to>
                <xdr:col>1</xdr:col>
                <xdr:colOff>123825</xdr:colOff>
                <xdr:row>286</xdr:row>
                <xdr:rowOff>0</xdr:rowOff>
              </to>
            </anchor>
          </objectPr>
        </oleObject>
      </mc:Choice>
      <mc:Fallback>
        <oleObject progId="Equation.3" shapeId="16604" r:id="rId225"/>
      </mc:Fallback>
    </mc:AlternateContent>
    <mc:AlternateContent xmlns:mc="http://schemas.openxmlformats.org/markup-compatibility/2006">
      <mc:Choice Requires="x14">
        <oleObject progId="Equation.3" shapeId="16605" r:id="rId226">
          <objectPr defaultSize="0" autoPict="0" r:id="rId2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05" r:id="rId226"/>
      </mc:Fallback>
    </mc:AlternateContent>
    <mc:AlternateContent xmlns:mc="http://schemas.openxmlformats.org/markup-compatibility/2006">
      <mc:Choice Requires="x14">
        <oleObject progId="Equation.3" shapeId="16606" r:id="rId227">
          <objectPr defaultSize="0" autoPict="0" r:id="rId2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06" r:id="rId227"/>
      </mc:Fallback>
    </mc:AlternateContent>
    <mc:AlternateContent xmlns:mc="http://schemas.openxmlformats.org/markup-compatibility/2006">
      <mc:Choice Requires="x14">
        <oleObject progId="Equation.3" shapeId="16607" r:id="rId2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07" r:id="rId228"/>
      </mc:Fallback>
    </mc:AlternateContent>
    <mc:AlternateContent xmlns:mc="http://schemas.openxmlformats.org/markup-compatibility/2006">
      <mc:Choice Requires="x14">
        <oleObject progId="Equation.3" shapeId="16608" r:id="rId2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08" r:id="rId229"/>
      </mc:Fallback>
    </mc:AlternateContent>
    <mc:AlternateContent xmlns:mc="http://schemas.openxmlformats.org/markup-compatibility/2006">
      <mc:Choice Requires="x14">
        <oleObject progId="Equation.3" shapeId="16609" r:id="rId2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09" r:id="rId230"/>
      </mc:Fallback>
    </mc:AlternateContent>
    <mc:AlternateContent xmlns:mc="http://schemas.openxmlformats.org/markup-compatibility/2006">
      <mc:Choice Requires="x14">
        <oleObject progId="Equation.3" shapeId="16610" r:id="rId2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10" r:id="rId231"/>
      </mc:Fallback>
    </mc:AlternateContent>
    <mc:AlternateContent xmlns:mc="http://schemas.openxmlformats.org/markup-compatibility/2006">
      <mc:Choice Requires="x14">
        <oleObject progId="Equation.3" shapeId="16611" r:id="rId2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11" r:id="rId232"/>
      </mc:Fallback>
    </mc:AlternateContent>
    <mc:AlternateContent xmlns:mc="http://schemas.openxmlformats.org/markup-compatibility/2006">
      <mc:Choice Requires="x14">
        <oleObject progId="Equation.3" shapeId="16612" r:id="rId2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12" r:id="rId233"/>
      </mc:Fallback>
    </mc:AlternateContent>
    <mc:AlternateContent xmlns:mc="http://schemas.openxmlformats.org/markup-compatibility/2006">
      <mc:Choice Requires="x14">
        <oleObject progId="Equation.3" shapeId="16613" r:id="rId23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13" r:id="rId234"/>
      </mc:Fallback>
    </mc:AlternateContent>
    <mc:AlternateContent xmlns:mc="http://schemas.openxmlformats.org/markup-compatibility/2006">
      <mc:Choice Requires="x14">
        <oleObject progId="Equation.3" shapeId="16614" r:id="rId23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14" r:id="rId235"/>
      </mc:Fallback>
    </mc:AlternateContent>
    <mc:AlternateContent xmlns:mc="http://schemas.openxmlformats.org/markup-compatibility/2006">
      <mc:Choice Requires="x14">
        <oleObject progId="Equation.3" shapeId="16615" r:id="rId23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15" r:id="rId236"/>
      </mc:Fallback>
    </mc:AlternateContent>
    <mc:AlternateContent xmlns:mc="http://schemas.openxmlformats.org/markup-compatibility/2006">
      <mc:Choice Requires="x14">
        <oleObject progId="Equation.3" shapeId="16616" r:id="rId23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16" r:id="rId237"/>
      </mc:Fallback>
    </mc:AlternateContent>
    <mc:AlternateContent xmlns:mc="http://schemas.openxmlformats.org/markup-compatibility/2006">
      <mc:Choice Requires="x14">
        <oleObject progId="Equation.3" shapeId="16617" r:id="rId23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17" r:id="rId238"/>
      </mc:Fallback>
    </mc:AlternateContent>
    <mc:AlternateContent xmlns:mc="http://schemas.openxmlformats.org/markup-compatibility/2006">
      <mc:Choice Requires="x14">
        <oleObject progId="Equation.3" shapeId="16618" r:id="rId23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18" r:id="rId239"/>
      </mc:Fallback>
    </mc:AlternateContent>
    <mc:AlternateContent xmlns:mc="http://schemas.openxmlformats.org/markup-compatibility/2006">
      <mc:Choice Requires="x14">
        <oleObject progId="Equation.3" shapeId="16619" r:id="rId2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19" r:id="rId240"/>
      </mc:Fallback>
    </mc:AlternateContent>
    <mc:AlternateContent xmlns:mc="http://schemas.openxmlformats.org/markup-compatibility/2006">
      <mc:Choice Requires="x14">
        <oleObject progId="Equation.3" shapeId="16620" r:id="rId24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20" r:id="rId241"/>
      </mc:Fallback>
    </mc:AlternateContent>
    <mc:AlternateContent xmlns:mc="http://schemas.openxmlformats.org/markup-compatibility/2006">
      <mc:Choice Requires="x14">
        <oleObject progId="Equation.3" shapeId="16621" r:id="rId24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21" r:id="rId242"/>
      </mc:Fallback>
    </mc:AlternateContent>
    <mc:AlternateContent xmlns:mc="http://schemas.openxmlformats.org/markup-compatibility/2006">
      <mc:Choice Requires="x14">
        <oleObject progId="Equation.3" shapeId="16622" r:id="rId24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22" r:id="rId243"/>
      </mc:Fallback>
    </mc:AlternateContent>
    <mc:AlternateContent xmlns:mc="http://schemas.openxmlformats.org/markup-compatibility/2006">
      <mc:Choice Requires="x14">
        <oleObject progId="Equation.3" shapeId="16623" r:id="rId2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23" r:id="rId244"/>
      </mc:Fallback>
    </mc:AlternateContent>
    <mc:AlternateContent xmlns:mc="http://schemas.openxmlformats.org/markup-compatibility/2006">
      <mc:Choice Requires="x14">
        <oleObject progId="Equation.3" shapeId="16624" r:id="rId245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6624" r:id="rId245"/>
      </mc:Fallback>
    </mc:AlternateContent>
    <mc:AlternateContent xmlns:mc="http://schemas.openxmlformats.org/markup-compatibility/2006">
      <mc:Choice Requires="x14">
        <oleObject progId="Equation.3" shapeId="16625" r:id="rId246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6625" r:id="rId246"/>
      </mc:Fallback>
    </mc:AlternateContent>
    <mc:AlternateContent xmlns:mc="http://schemas.openxmlformats.org/markup-compatibility/2006">
      <mc:Choice Requires="x14">
        <oleObject progId="Equation.3" shapeId="16626" r:id="rId24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26" r:id="rId247"/>
      </mc:Fallback>
    </mc:AlternateContent>
    <mc:AlternateContent xmlns:mc="http://schemas.openxmlformats.org/markup-compatibility/2006">
      <mc:Choice Requires="x14">
        <oleObject progId="Equation.3" shapeId="16627" r:id="rId2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27" r:id="rId248"/>
      </mc:Fallback>
    </mc:AlternateContent>
    <mc:AlternateContent xmlns:mc="http://schemas.openxmlformats.org/markup-compatibility/2006">
      <mc:Choice Requires="x14">
        <oleObject progId="Equation.3" shapeId="16628" r:id="rId2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28" r:id="rId249"/>
      </mc:Fallback>
    </mc:AlternateContent>
    <mc:AlternateContent xmlns:mc="http://schemas.openxmlformats.org/markup-compatibility/2006">
      <mc:Choice Requires="x14">
        <oleObject progId="Equation.3" shapeId="16629" r:id="rId2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29" r:id="rId250"/>
      </mc:Fallback>
    </mc:AlternateContent>
    <mc:AlternateContent xmlns:mc="http://schemas.openxmlformats.org/markup-compatibility/2006">
      <mc:Choice Requires="x14">
        <oleObject progId="Equation.3" shapeId="16630" r:id="rId251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30" r:id="rId251"/>
      </mc:Fallback>
    </mc:AlternateContent>
    <mc:AlternateContent xmlns:mc="http://schemas.openxmlformats.org/markup-compatibility/2006">
      <mc:Choice Requires="x14">
        <oleObject progId="Equation.3" shapeId="16631" r:id="rId252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31" r:id="rId252"/>
      </mc:Fallback>
    </mc:AlternateContent>
    <mc:AlternateContent xmlns:mc="http://schemas.openxmlformats.org/markup-compatibility/2006">
      <mc:Choice Requires="x14">
        <oleObject progId="Equation.3" shapeId="16632" r:id="rId253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32" r:id="rId253"/>
      </mc:Fallback>
    </mc:AlternateContent>
    <mc:AlternateContent xmlns:mc="http://schemas.openxmlformats.org/markup-compatibility/2006">
      <mc:Choice Requires="x14">
        <oleObject progId="Equation.3" shapeId="16633" r:id="rId254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33" r:id="rId254"/>
      </mc:Fallback>
    </mc:AlternateContent>
    <mc:AlternateContent xmlns:mc="http://schemas.openxmlformats.org/markup-compatibility/2006">
      <mc:Choice Requires="x14">
        <oleObject progId="Equation.3" shapeId="16634" r:id="rId255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34" r:id="rId255"/>
      </mc:Fallback>
    </mc:AlternateContent>
    <mc:AlternateContent xmlns:mc="http://schemas.openxmlformats.org/markup-compatibility/2006">
      <mc:Choice Requires="x14">
        <oleObject progId="Equation.3" shapeId="16635" r:id="rId256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35" r:id="rId256"/>
      </mc:Fallback>
    </mc:AlternateContent>
    <mc:AlternateContent xmlns:mc="http://schemas.openxmlformats.org/markup-compatibility/2006">
      <mc:Choice Requires="x14">
        <oleObject progId="Equation.3" shapeId="16636" r:id="rId25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36" r:id="rId257"/>
      </mc:Fallback>
    </mc:AlternateContent>
    <mc:AlternateContent xmlns:mc="http://schemas.openxmlformats.org/markup-compatibility/2006">
      <mc:Choice Requires="x14">
        <oleObject progId="Equation.3" shapeId="16637" r:id="rId25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37" r:id="rId258"/>
      </mc:Fallback>
    </mc:AlternateContent>
    <mc:AlternateContent xmlns:mc="http://schemas.openxmlformats.org/markup-compatibility/2006">
      <mc:Choice Requires="x14">
        <oleObject progId="Equation.3" shapeId="16638" r:id="rId25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38" r:id="rId259"/>
      </mc:Fallback>
    </mc:AlternateContent>
    <mc:AlternateContent xmlns:mc="http://schemas.openxmlformats.org/markup-compatibility/2006">
      <mc:Choice Requires="x14">
        <oleObject progId="Equation.3" shapeId="16639" r:id="rId26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39" r:id="rId260"/>
      </mc:Fallback>
    </mc:AlternateContent>
    <mc:AlternateContent xmlns:mc="http://schemas.openxmlformats.org/markup-compatibility/2006">
      <mc:Choice Requires="x14">
        <oleObject progId="Equation.3" shapeId="16640" r:id="rId261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40" r:id="rId261"/>
      </mc:Fallback>
    </mc:AlternateContent>
    <mc:AlternateContent xmlns:mc="http://schemas.openxmlformats.org/markup-compatibility/2006">
      <mc:Choice Requires="x14">
        <oleObject progId="Equation.3" shapeId="16641" r:id="rId2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1" r:id="rId262"/>
      </mc:Fallback>
    </mc:AlternateContent>
    <mc:AlternateContent xmlns:mc="http://schemas.openxmlformats.org/markup-compatibility/2006">
      <mc:Choice Requires="x14">
        <oleObject progId="Equation.3" shapeId="16642" r:id="rId2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2" r:id="rId263"/>
      </mc:Fallback>
    </mc:AlternateContent>
    <mc:AlternateContent xmlns:mc="http://schemas.openxmlformats.org/markup-compatibility/2006">
      <mc:Choice Requires="x14">
        <oleObject progId="Equation.3" shapeId="16643" r:id="rId2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3" r:id="rId264"/>
      </mc:Fallback>
    </mc:AlternateContent>
    <mc:AlternateContent xmlns:mc="http://schemas.openxmlformats.org/markup-compatibility/2006">
      <mc:Choice Requires="x14">
        <oleObject progId="Equation.3" shapeId="16644" r:id="rId2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4" r:id="rId265"/>
      </mc:Fallback>
    </mc:AlternateContent>
    <mc:AlternateContent xmlns:mc="http://schemas.openxmlformats.org/markup-compatibility/2006">
      <mc:Choice Requires="x14">
        <oleObject progId="Equation.3" shapeId="16645" r:id="rId26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5" r:id="rId266"/>
      </mc:Fallback>
    </mc:AlternateContent>
    <mc:AlternateContent xmlns:mc="http://schemas.openxmlformats.org/markup-compatibility/2006">
      <mc:Choice Requires="x14">
        <oleObject progId="Equation.3" shapeId="16646" r:id="rId26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6" r:id="rId267"/>
      </mc:Fallback>
    </mc:AlternateContent>
    <mc:AlternateContent xmlns:mc="http://schemas.openxmlformats.org/markup-compatibility/2006">
      <mc:Choice Requires="x14">
        <oleObject progId="Equation.3" shapeId="16647" r:id="rId26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7" r:id="rId268"/>
      </mc:Fallback>
    </mc:AlternateContent>
    <mc:AlternateContent xmlns:mc="http://schemas.openxmlformats.org/markup-compatibility/2006">
      <mc:Choice Requires="x14">
        <oleObject progId="Equation.3" shapeId="16648" r:id="rId2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8" r:id="rId269"/>
      </mc:Fallback>
    </mc:AlternateContent>
    <mc:AlternateContent xmlns:mc="http://schemas.openxmlformats.org/markup-compatibility/2006">
      <mc:Choice Requires="x14">
        <oleObject progId="Equation.3" shapeId="16649" r:id="rId2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49" r:id="rId270"/>
      </mc:Fallback>
    </mc:AlternateContent>
    <mc:AlternateContent xmlns:mc="http://schemas.openxmlformats.org/markup-compatibility/2006">
      <mc:Choice Requires="x14">
        <oleObject progId="Equation.3" shapeId="16650" r:id="rId2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50" r:id="rId271"/>
      </mc:Fallback>
    </mc:AlternateContent>
    <mc:AlternateContent xmlns:mc="http://schemas.openxmlformats.org/markup-compatibility/2006">
      <mc:Choice Requires="x14">
        <oleObject progId="Equation.3" shapeId="16651" r:id="rId2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51" r:id="rId272"/>
      </mc:Fallback>
    </mc:AlternateContent>
    <mc:AlternateContent xmlns:mc="http://schemas.openxmlformats.org/markup-compatibility/2006">
      <mc:Choice Requires="x14">
        <oleObject progId="Equation.3" shapeId="16652" r:id="rId2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52" r:id="rId273"/>
      </mc:Fallback>
    </mc:AlternateContent>
    <mc:AlternateContent xmlns:mc="http://schemas.openxmlformats.org/markup-compatibility/2006">
      <mc:Choice Requires="x14">
        <oleObject progId="Equation.3" shapeId="16653" r:id="rId2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53" r:id="rId274"/>
      </mc:Fallback>
    </mc:AlternateContent>
    <mc:AlternateContent xmlns:mc="http://schemas.openxmlformats.org/markup-compatibility/2006">
      <mc:Choice Requires="x14">
        <oleObject progId="Equation.3" shapeId="16654" r:id="rId2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54" r:id="rId275"/>
      </mc:Fallback>
    </mc:AlternateContent>
    <mc:AlternateContent xmlns:mc="http://schemas.openxmlformats.org/markup-compatibility/2006">
      <mc:Choice Requires="x14">
        <oleObject progId="Equation.3" shapeId="16655" r:id="rId2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55" r:id="rId276"/>
      </mc:Fallback>
    </mc:AlternateContent>
    <mc:AlternateContent xmlns:mc="http://schemas.openxmlformats.org/markup-compatibility/2006">
      <mc:Choice Requires="x14">
        <oleObject progId="Equation.3" shapeId="16656" r:id="rId27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56" r:id="rId277"/>
      </mc:Fallback>
    </mc:AlternateContent>
    <mc:AlternateContent xmlns:mc="http://schemas.openxmlformats.org/markup-compatibility/2006">
      <mc:Choice Requires="x14">
        <oleObject progId="Equation.3" shapeId="16657" r:id="rId27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57" r:id="rId278"/>
      </mc:Fallback>
    </mc:AlternateContent>
    <mc:AlternateContent xmlns:mc="http://schemas.openxmlformats.org/markup-compatibility/2006">
      <mc:Choice Requires="x14">
        <oleObject progId="Equation.3" shapeId="16658" r:id="rId27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58" r:id="rId279"/>
      </mc:Fallback>
    </mc:AlternateContent>
    <mc:AlternateContent xmlns:mc="http://schemas.openxmlformats.org/markup-compatibility/2006">
      <mc:Choice Requires="x14">
        <oleObject progId="Equation.3" shapeId="16659" r:id="rId28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59" r:id="rId280"/>
      </mc:Fallback>
    </mc:AlternateContent>
    <mc:AlternateContent xmlns:mc="http://schemas.openxmlformats.org/markup-compatibility/2006">
      <mc:Choice Requires="x14">
        <oleObject progId="Equation.3" shapeId="16660" r:id="rId2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60" r:id="rId281"/>
      </mc:Fallback>
    </mc:AlternateContent>
    <mc:AlternateContent xmlns:mc="http://schemas.openxmlformats.org/markup-compatibility/2006">
      <mc:Choice Requires="x14">
        <oleObject progId="Equation.3" shapeId="16661" r:id="rId2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61" r:id="rId282"/>
      </mc:Fallback>
    </mc:AlternateContent>
    <mc:AlternateContent xmlns:mc="http://schemas.openxmlformats.org/markup-compatibility/2006">
      <mc:Choice Requires="x14">
        <oleObject progId="Equation.3" shapeId="16662" r:id="rId2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62" r:id="rId283"/>
      </mc:Fallback>
    </mc:AlternateContent>
    <mc:AlternateContent xmlns:mc="http://schemas.openxmlformats.org/markup-compatibility/2006">
      <mc:Choice Requires="x14">
        <oleObject progId="Equation.3" shapeId="16663" r:id="rId284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63" r:id="rId284"/>
      </mc:Fallback>
    </mc:AlternateContent>
    <mc:AlternateContent xmlns:mc="http://schemas.openxmlformats.org/markup-compatibility/2006">
      <mc:Choice Requires="x14">
        <oleObject progId="Equation.3" shapeId="16664" r:id="rId2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64" r:id="rId285"/>
      </mc:Fallback>
    </mc:AlternateContent>
    <mc:AlternateContent xmlns:mc="http://schemas.openxmlformats.org/markup-compatibility/2006">
      <mc:Choice Requires="x14">
        <oleObject progId="Equation.3" shapeId="16665" r:id="rId28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65" r:id="rId286"/>
      </mc:Fallback>
    </mc:AlternateContent>
    <mc:AlternateContent xmlns:mc="http://schemas.openxmlformats.org/markup-compatibility/2006">
      <mc:Choice Requires="x14">
        <oleObject progId="Equation.3" shapeId="16666" r:id="rId28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66" r:id="rId287"/>
      </mc:Fallback>
    </mc:AlternateContent>
    <mc:AlternateContent xmlns:mc="http://schemas.openxmlformats.org/markup-compatibility/2006">
      <mc:Choice Requires="x14">
        <oleObject progId="Equation.3" shapeId="16667" r:id="rId28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67" r:id="rId288"/>
      </mc:Fallback>
    </mc:AlternateContent>
    <mc:AlternateContent xmlns:mc="http://schemas.openxmlformats.org/markup-compatibility/2006">
      <mc:Choice Requires="x14">
        <oleObject progId="Equation.3" shapeId="16668" r:id="rId28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68" r:id="rId289"/>
      </mc:Fallback>
    </mc:AlternateContent>
    <mc:AlternateContent xmlns:mc="http://schemas.openxmlformats.org/markup-compatibility/2006">
      <mc:Choice Requires="x14">
        <oleObject progId="Equation.3" shapeId="16669" r:id="rId29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69" r:id="rId290"/>
      </mc:Fallback>
    </mc:AlternateContent>
    <mc:AlternateContent xmlns:mc="http://schemas.openxmlformats.org/markup-compatibility/2006">
      <mc:Choice Requires="x14">
        <oleObject progId="Equation.3" shapeId="16670" r:id="rId291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0" r:id="rId291"/>
      </mc:Fallback>
    </mc:AlternateContent>
    <mc:AlternateContent xmlns:mc="http://schemas.openxmlformats.org/markup-compatibility/2006">
      <mc:Choice Requires="x14">
        <oleObject progId="Equation.3" shapeId="16671" r:id="rId292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1" r:id="rId292"/>
      </mc:Fallback>
    </mc:AlternateContent>
    <mc:AlternateContent xmlns:mc="http://schemas.openxmlformats.org/markup-compatibility/2006">
      <mc:Choice Requires="x14">
        <oleObject progId="Equation.3" shapeId="16672" r:id="rId293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2" r:id="rId293"/>
      </mc:Fallback>
    </mc:AlternateContent>
    <mc:AlternateContent xmlns:mc="http://schemas.openxmlformats.org/markup-compatibility/2006">
      <mc:Choice Requires="x14">
        <oleObject progId="Equation.3" shapeId="16673" r:id="rId294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3" r:id="rId294"/>
      </mc:Fallback>
    </mc:AlternateContent>
    <mc:AlternateContent xmlns:mc="http://schemas.openxmlformats.org/markup-compatibility/2006">
      <mc:Choice Requires="x14">
        <oleObject progId="Equation.3" shapeId="16674" r:id="rId295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4" r:id="rId295"/>
      </mc:Fallback>
    </mc:AlternateContent>
    <mc:AlternateContent xmlns:mc="http://schemas.openxmlformats.org/markup-compatibility/2006">
      <mc:Choice Requires="x14">
        <oleObject progId="Equation.3" shapeId="16675" r:id="rId29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5" r:id="rId296"/>
      </mc:Fallback>
    </mc:AlternateContent>
    <mc:AlternateContent xmlns:mc="http://schemas.openxmlformats.org/markup-compatibility/2006">
      <mc:Choice Requires="x14">
        <oleObject progId="Equation.3" shapeId="16676" r:id="rId29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6" r:id="rId297"/>
      </mc:Fallback>
    </mc:AlternateContent>
    <mc:AlternateContent xmlns:mc="http://schemas.openxmlformats.org/markup-compatibility/2006">
      <mc:Choice Requires="x14">
        <oleObject progId="Equation.3" shapeId="16677" r:id="rId29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7" r:id="rId298"/>
      </mc:Fallback>
    </mc:AlternateContent>
    <mc:AlternateContent xmlns:mc="http://schemas.openxmlformats.org/markup-compatibility/2006">
      <mc:Choice Requires="x14">
        <oleObject progId="Equation.3" shapeId="16678" r:id="rId29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78" r:id="rId299"/>
      </mc:Fallback>
    </mc:AlternateContent>
    <mc:AlternateContent xmlns:mc="http://schemas.openxmlformats.org/markup-compatibility/2006">
      <mc:Choice Requires="x14">
        <oleObject progId="Equation.3" shapeId="16679" r:id="rId300">
          <objectPr defaultSize="0" autoPict="0" r:id="rId5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57150</xdr:colOff>
                <xdr:row>62</xdr:row>
                <xdr:rowOff>0</xdr:rowOff>
              </to>
            </anchor>
          </objectPr>
        </oleObject>
      </mc:Choice>
      <mc:Fallback>
        <oleObject progId="Equation.3" shapeId="16679" r:id="rId300"/>
      </mc:Fallback>
    </mc:AlternateContent>
    <mc:AlternateContent xmlns:mc="http://schemas.openxmlformats.org/markup-compatibility/2006">
      <mc:Choice Requires="x14">
        <oleObject progId="Equation.3" shapeId="16680" r:id="rId301">
          <objectPr defaultSize="0" autoPict="0" r:id="rId2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114300</xdr:colOff>
                <xdr:row>62</xdr:row>
                <xdr:rowOff>0</xdr:rowOff>
              </to>
            </anchor>
          </objectPr>
        </oleObject>
      </mc:Choice>
      <mc:Fallback>
        <oleObject progId="Equation.3" shapeId="16680" r:id="rId301"/>
      </mc:Fallback>
    </mc:AlternateContent>
    <mc:AlternateContent xmlns:mc="http://schemas.openxmlformats.org/markup-compatibility/2006">
      <mc:Choice Requires="x14">
        <oleObject progId="Equation.3" shapeId="16681" r:id="rId3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1" r:id="rId302"/>
      </mc:Fallback>
    </mc:AlternateContent>
    <mc:AlternateContent xmlns:mc="http://schemas.openxmlformats.org/markup-compatibility/2006">
      <mc:Choice Requires="x14">
        <oleObject progId="Equation.3" shapeId="16682" r:id="rId3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2" r:id="rId303"/>
      </mc:Fallback>
    </mc:AlternateContent>
    <mc:AlternateContent xmlns:mc="http://schemas.openxmlformats.org/markup-compatibility/2006">
      <mc:Choice Requires="x14">
        <oleObject progId="Equation.3" shapeId="16683" r:id="rId3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3" r:id="rId304"/>
      </mc:Fallback>
    </mc:AlternateContent>
    <mc:AlternateContent xmlns:mc="http://schemas.openxmlformats.org/markup-compatibility/2006">
      <mc:Choice Requires="x14">
        <oleObject progId="Equation.3" shapeId="16684" r:id="rId305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4" r:id="rId305"/>
      </mc:Fallback>
    </mc:AlternateContent>
    <mc:AlternateContent xmlns:mc="http://schemas.openxmlformats.org/markup-compatibility/2006">
      <mc:Choice Requires="x14">
        <oleObject progId="Equation.3" shapeId="16685" r:id="rId306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5" r:id="rId306"/>
      </mc:Fallback>
    </mc:AlternateContent>
    <mc:AlternateContent xmlns:mc="http://schemas.openxmlformats.org/markup-compatibility/2006">
      <mc:Choice Requires="x14">
        <oleObject progId="Equation.3" shapeId="16686" r:id="rId3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6" r:id="rId307"/>
      </mc:Fallback>
    </mc:AlternateContent>
    <mc:AlternateContent xmlns:mc="http://schemas.openxmlformats.org/markup-compatibility/2006">
      <mc:Choice Requires="x14">
        <oleObject progId="Equation.3" shapeId="16687" r:id="rId3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7" r:id="rId308"/>
      </mc:Fallback>
    </mc:AlternateContent>
    <mc:AlternateContent xmlns:mc="http://schemas.openxmlformats.org/markup-compatibility/2006">
      <mc:Choice Requires="x14">
        <oleObject progId="Equation.3" shapeId="16688" r:id="rId3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8" r:id="rId309"/>
      </mc:Fallback>
    </mc:AlternateContent>
    <mc:AlternateContent xmlns:mc="http://schemas.openxmlformats.org/markup-compatibility/2006">
      <mc:Choice Requires="x14">
        <oleObject progId="Equation.3" shapeId="16689" r:id="rId3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89" r:id="rId310"/>
      </mc:Fallback>
    </mc:AlternateContent>
    <mc:AlternateContent xmlns:mc="http://schemas.openxmlformats.org/markup-compatibility/2006">
      <mc:Choice Requires="x14">
        <oleObject progId="Equation.3" shapeId="16690" r:id="rId3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90" r:id="rId311"/>
      </mc:Fallback>
    </mc:AlternateContent>
    <mc:AlternateContent xmlns:mc="http://schemas.openxmlformats.org/markup-compatibility/2006">
      <mc:Choice Requires="x14">
        <oleObject progId="Equation.3" shapeId="16691" r:id="rId3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91" r:id="rId312"/>
      </mc:Fallback>
    </mc:AlternateContent>
    <mc:AlternateContent xmlns:mc="http://schemas.openxmlformats.org/markup-compatibility/2006">
      <mc:Choice Requires="x14">
        <oleObject progId="Equation.3" shapeId="16692" r:id="rId3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92" r:id="rId313"/>
      </mc:Fallback>
    </mc:AlternateContent>
    <mc:AlternateContent xmlns:mc="http://schemas.openxmlformats.org/markup-compatibility/2006">
      <mc:Choice Requires="x14">
        <oleObject progId="Equation.3" shapeId="16693" r:id="rId3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93" r:id="rId314"/>
      </mc:Fallback>
    </mc:AlternateContent>
    <mc:AlternateContent xmlns:mc="http://schemas.openxmlformats.org/markup-compatibility/2006">
      <mc:Choice Requires="x14">
        <oleObject progId="Equation.3" shapeId="16694" r:id="rId315">
          <objectPr defaultSize="0" autoPict="0" r:id="rId2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694" r:id="rId315"/>
      </mc:Fallback>
    </mc:AlternateContent>
    <mc:AlternateContent xmlns:mc="http://schemas.openxmlformats.org/markup-compatibility/2006">
      <mc:Choice Requires="x14">
        <oleObject progId="Equation.3" shapeId="16695" r:id="rId3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95" r:id="rId316"/>
      </mc:Fallback>
    </mc:AlternateContent>
    <mc:AlternateContent xmlns:mc="http://schemas.openxmlformats.org/markup-compatibility/2006">
      <mc:Choice Requires="x14">
        <oleObject progId="Equation.3" shapeId="16696" r:id="rId3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96" r:id="rId317"/>
      </mc:Fallback>
    </mc:AlternateContent>
    <mc:AlternateContent xmlns:mc="http://schemas.openxmlformats.org/markup-compatibility/2006">
      <mc:Choice Requires="x14">
        <oleObject progId="Equation.3" shapeId="16697" r:id="rId3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97" r:id="rId318"/>
      </mc:Fallback>
    </mc:AlternateContent>
    <mc:AlternateContent xmlns:mc="http://schemas.openxmlformats.org/markup-compatibility/2006">
      <mc:Choice Requires="x14">
        <oleObject progId="Equation.3" shapeId="16698" r:id="rId319">
          <objectPr defaultSize="0" autoPict="0" r:id="rId27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6698" r:id="rId319"/>
      </mc:Fallback>
    </mc:AlternateContent>
    <mc:AlternateContent xmlns:mc="http://schemas.openxmlformats.org/markup-compatibility/2006">
      <mc:Choice Requires="x14">
        <oleObject progId="Equation.3" shapeId="16699" r:id="rId32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114300</xdr:colOff>
                <xdr:row>6</xdr:row>
                <xdr:rowOff>0</xdr:rowOff>
              </to>
            </anchor>
          </objectPr>
        </oleObject>
      </mc:Choice>
      <mc:Fallback>
        <oleObject progId="Equation.3" shapeId="16699" r:id="rId320"/>
      </mc:Fallback>
    </mc:AlternateContent>
    <mc:AlternateContent xmlns:mc="http://schemas.openxmlformats.org/markup-compatibility/2006">
      <mc:Choice Requires="x14">
        <oleObject progId="Equation.3" shapeId="16700" r:id="rId321">
          <objectPr defaultSize="0" autoPict="0" r:id="rId2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123825</xdr:colOff>
                <xdr:row>270</xdr:row>
                <xdr:rowOff>0</xdr:rowOff>
              </to>
            </anchor>
          </objectPr>
        </oleObject>
      </mc:Choice>
      <mc:Fallback>
        <oleObject progId="Equation.3" shapeId="16700" r:id="rId321"/>
      </mc:Fallback>
    </mc:AlternateContent>
    <mc:AlternateContent xmlns:mc="http://schemas.openxmlformats.org/markup-compatibility/2006">
      <mc:Choice Requires="x14">
        <oleObject progId="Equation.3" shapeId="16701" r:id="rId322">
          <objectPr defaultSize="0" autoPict="0" r:id="rId5">
            <anchor moveWithCells="1" sizeWithCells="1">
              <from>
                <xdr:col>1</xdr:col>
                <xdr:colOff>0</xdr:colOff>
                <xdr:row>375</xdr:row>
                <xdr:rowOff>0</xdr:rowOff>
              </from>
              <to>
                <xdr:col>1</xdr:col>
                <xdr:colOff>123825</xdr:colOff>
                <xdr:row>375</xdr:row>
                <xdr:rowOff>0</xdr:rowOff>
              </to>
            </anchor>
          </objectPr>
        </oleObject>
      </mc:Choice>
      <mc:Fallback>
        <oleObject progId="Equation.3" shapeId="16701" r:id="rId322"/>
      </mc:Fallback>
    </mc:AlternateContent>
    <mc:AlternateContent xmlns:mc="http://schemas.openxmlformats.org/markup-compatibility/2006">
      <mc:Choice Requires="x14">
        <oleObject progId="Equation.3" shapeId="16702" r:id="rId323">
          <objectPr defaultSize="0" autoPict="0" r:id="rId5">
            <anchor moveWithCells="1" sizeWithCells="1">
              <from>
                <xdr:col>1</xdr:col>
                <xdr:colOff>0</xdr:colOff>
                <xdr:row>375</xdr:row>
                <xdr:rowOff>0</xdr:rowOff>
              </from>
              <to>
                <xdr:col>1</xdr:col>
                <xdr:colOff>123825</xdr:colOff>
                <xdr:row>375</xdr:row>
                <xdr:rowOff>0</xdr:rowOff>
              </to>
            </anchor>
          </objectPr>
        </oleObject>
      </mc:Choice>
      <mc:Fallback>
        <oleObject progId="Equation.3" shapeId="16702" r:id="rId323"/>
      </mc:Fallback>
    </mc:AlternateContent>
    <mc:AlternateContent xmlns:mc="http://schemas.openxmlformats.org/markup-compatibility/2006">
      <mc:Choice Requires="x14">
        <oleObject progId="Equation.3" shapeId="16703" r:id="rId324">
          <objectPr defaultSize="0" autoPict="0" r:id="rId5">
            <anchor moveWithCells="1" sizeWithCells="1">
              <from>
                <xdr:col>1</xdr:col>
                <xdr:colOff>0</xdr:colOff>
                <xdr:row>375</xdr:row>
                <xdr:rowOff>0</xdr:rowOff>
              </from>
              <to>
                <xdr:col>1</xdr:col>
                <xdr:colOff>123825</xdr:colOff>
                <xdr:row>375</xdr:row>
                <xdr:rowOff>0</xdr:rowOff>
              </to>
            </anchor>
          </objectPr>
        </oleObject>
      </mc:Choice>
      <mc:Fallback>
        <oleObject progId="Equation.3" shapeId="16703" r:id="rId324"/>
      </mc:Fallback>
    </mc:AlternateContent>
    <mc:AlternateContent xmlns:mc="http://schemas.openxmlformats.org/markup-compatibility/2006">
      <mc:Choice Requires="x14">
        <oleObject progId="Equation.3" shapeId="16704" r:id="rId325">
          <objectPr defaultSize="0" autoPict="0" r:id="rId5">
            <anchor moveWithCells="1" sizeWithCells="1">
              <from>
                <xdr:col>1</xdr:col>
                <xdr:colOff>0</xdr:colOff>
                <xdr:row>375</xdr:row>
                <xdr:rowOff>0</xdr:rowOff>
              </from>
              <to>
                <xdr:col>1</xdr:col>
                <xdr:colOff>123825</xdr:colOff>
                <xdr:row>375</xdr:row>
                <xdr:rowOff>0</xdr:rowOff>
              </to>
            </anchor>
          </objectPr>
        </oleObject>
      </mc:Choice>
      <mc:Fallback>
        <oleObject progId="Equation.3" shapeId="16704" r:id="rId32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XD định mức</vt:lpstr>
      <vt:lpstr>VT</vt:lpstr>
      <vt:lpstr>VT (2)</vt:lpstr>
      <vt:lpstr>Sheet1</vt:lpstr>
      <vt:lpstr>VT!Print_Titles</vt:lpstr>
      <vt:lpstr>'VT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Nhan</dc:creator>
  <cp:lastModifiedBy>thoa</cp:lastModifiedBy>
  <cp:lastPrinted>2021-11-18T08:49:43Z</cp:lastPrinted>
  <dcterms:created xsi:type="dcterms:W3CDTF">2020-10-12T10:44:51Z</dcterms:created>
  <dcterms:modified xsi:type="dcterms:W3CDTF">2021-11-18T08:51:26Z</dcterms:modified>
</cp:coreProperties>
</file>